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15348" windowHeight="4512"/>
  </bookViews>
  <sheets>
    <sheet name="свод" sheetId="1" r:id="rId1"/>
  </sheets>
  <definedNames>
    <definedName name="_xlnm.Print_Area" localSheetId="0">свод!$A$1:$F$16</definedName>
  </definedNames>
  <calcPr calcId="152511"/>
</workbook>
</file>

<file path=xl/calcChain.xml><?xml version="1.0" encoding="utf-8"?>
<calcChain xmlns="http://schemas.openxmlformats.org/spreadsheetml/2006/main">
  <c r="E14" i="1" l="1"/>
  <c r="F14" i="1"/>
  <c r="D12" i="1"/>
  <c r="D7" i="1"/>
  <c r="D14" i="1" s="1"/>
</calcChain>
</file>

<file path=xl/sharedStrings.xml><?xml version="1.0" encoding="utf-8"?>
<sst xmlns="http://schemas.openxmlformats.org/spreadsheetml/2006/main" count="24" uniqueCount="24">
  <si>
    <t>Всього</t>
  </si>
  <si>
    <t xml:space="preserve">                                                                                                                                                                               тис.грн.                                                                                          </t>
  </si>
  <si>
    <t>тис.грн.</t>
  </si>
  <si>
    <t>Передбачено програмою</t>
  </si>
  <si>
    <t>Виконано</t>
  </si>
  <si>
    <t>Передбачено міським бюджетом</t>
  </si>
  <si>
    <t>Начальник управління охорони здоров’я</t>
  </si>
  <si>
    <t xml:space="preserve">            Світлана МЕЖЕРИЦЬКА</t>
  </si>
  <si>
    <t xml:space="preserve">Зміст заходу </t>
  </si>
  <si>
    <t>структурний підрозділ- учасник програми</t>
  </si>
  <si>
    <t xml:space="preserve">        2020 рік</t>
  </si>
  <si>
    <t>Міське відділення гійної хірургії синдрому "Діабетичної стопи"</t>
  </si>
  <si>
    <t xml:space="preserve">Поліклініки багатопрофільних лікарень </t>
  </si>
  <si>
    <t xml:space="preserve">Клініко-діагностичні лабораторії </t>
  </si>
  <si>
    <t>Лаборарні реактиви для визначення мікроальбумінурії та  глікозованого гемоглобіну</t>
  </si>
  <si>
    <t>Невідкладна допомога в умовах відділень анестезії та інтенсивної терапії</t>
  </si>
  <si>
    <t>Обладнання: шприцевий насос перфузор</t>
  </si>
  <si>
    <t xml:space="preserve">Обладнання для визначення мікроальбумінурії </t>
  </si>
  <si>
    <t>Медикаментозне забезпечення для проведення вакуумної терапії ран та обробки гіперкератозів</t>
  </si>
  <si>
    <t xml:space="preserve">Обладнання для  забезпечення функціонування реєстрів хворих на цукровій діабет </t>
  </si>
  <si>
    <t>Медикаментозне забезпечення цукрознижуючими препаратами</t>
  </si>
  <si>
    <t>Витратний матеріал  дітям - інвалідам (тест-смужки для глюкометру, шприц-ручки для вводу інсуліну, голки для шприц-ручок, шприци для інєкцій інсуліну, помпи та витратний матеріал для них та інше)</t>
  </si>
  <si>
    <r>
      <t xml:space="preserve">Додаток   до звіту щодо виконання у 2020 році </t>
    </r>
    <r>
      <rPr>
        <sz val="13"/>
        <color rgb="FF000000"/>
        <rFont val="Times New Roman"/>
        <family val="1"/>
        <charset val="204"/>
      </rPr>
      <t>Міської цільової    програми
«Цукровий  діабет»   на 2018-2020 роки</t>
    </r>
  </si>
  <si>
    <t xml:space="preserve">          Виконання заходів   Міської цільової    програми  «Цукровий  діабет»    на 2018 – 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</si>
</sst>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Normal="100" zoomScaleSheetLayoutView="100" workbookViewId="0">
      <selection activeCell="D12" sqref="D12"/>
    </sheetView>
  </sheetViews>
  <sheetFormatPr defaultRowHeight="14.4" x14ac:dyDescent="0.3"/>
  <cols>
    <col min="1" max="1" width="37.6640625" customWidth="1"/>
    <col min="2" max="2" width="51.5546875" customWidth="1"/>
    <col min="3" max="3" width="12.88671875" hidden="1" customWidth="1"/>
    <col min="4" max="5" width="18.5546875" customWidth="1"/>
    <col min="6" max="6" width="19.88671875" customWidth="1"/>
  </cols>
  <sheetData>
    <row r="1" spans="1:6" ht="60" customHeight="1" x14ac:dyDescent="0.3">
      <c r="D1" s="12" t="s">
        <v>22</v>
      </c>
      <c r="E1" s="11"/>
      <c r="F1" s="11"/>
    </row>
    <row r="3" spans="1:6" ht="31.5" customHeight="1" x14ac:dyDescent="0.3">
      <c r="A3" s="10" t="s">
        <v>23</v>
      </c>
      <c r="B3" s="11"/>
      <c r="C3" s="11"/>
      <c r="D3" s="11"/>
      <c r="E3" s="11"/>
      <c r="F3" s="11"/>
    </row>
    <row r="4" spans="1:6" ht="18" x14ac:dyDescent="0.35">
      <c r="B4" s="2" t="s">
        <v>1</v>
      </c>
      <c r="F4" s="2" t="s">
        <v>2</v>
      </c>
    </row>
    <row r="5" spans="1:6" ht="18.75" customHeight="1" x14ac:dyDescent="0.3">
      <c r="A5" s="13" t="s">
        <v>9</v>
      </c>
      <c r="B5" s="13" t="s">
        <v>8</v>
      </c>
      <c r="C5" s="13" t="s">
        <v>10</v>
      </c>
      <c r="D5" s="13"/>
      <c r="E5" s="13"/>
      <c r="F5" s="13"/>
    </row>
    <row r="6" spans="1:6" ht="54" x14ac:dyDescent="0.3">
      <c r="A6" s="13"/>
      <c r="B6" s="13"/>
      <c r="C6" s="1">
        <v>2017</v>
      </c>
      <c r="D6" s="3" t="s">
        <v>3</v>
      </c>
      <c r="E6" s="3" t="s">
        <v>5</v>
      </c>
      <c r="F6" s="3" t="s">
        <v>4</v>
      </c>
    </row>
    <row r="7" spans="1:6" ht="63.75" customHeight="1" x14ac:dyDescent="0.3">
      <c r="A7" s="1" t="s">
        <v>11</v>
      </c>
      <c r="B7" s="1" t="s">
        <v>18</v>
      </c>
      <c r="C7" s="1"/>
      <c r="D7" s="1">
        <f>113.6+46.8</f>
        <v>160.39999999999998</v>
      </c>
      <c r="E7" s="1"/>
      <c r="F7" s="1"/>
    </row>
    <row r="8" spans="1:6" ht="54" x14ac:dyDescent="0.3">
      <c r="A8" s="7" t="s">
        <v>12</v>
      </c>
      <c r="B8" s="1" t="s">
        <v>19</v>
      </c>
      <c r="C8" s="1"/>
      <c r="D8" s="1">
        <v>25</v>
      </c>
      <c r="E8" s="1"/>
      <c r="F8" s="1"/>
    </row>
    <row r="9" spans="1:6" ht="36" x14ac:dyDescent="0.3">
      <c r="A9" s="8"/>
      <c r="B9" s="1" t="s">
        <v>20</v>
      </c>
      <c r="C9" s="1"/>
      <c r="D9" s="1">
        <v>971.29600000000005</v>
      </c>
      <c r="E9" s="1"/>
      <c r="F9" s="1"/>
    </row>
    <row r="10" spans="1:6" ht="94.5" customHeight="1" x14ac:dyDescent="0.3">
      <c r="A10" s="9"/>
      <c r="B10" s="6" t="s">
        <v>21</v>
      </c>
      <c r="C10" s="6"/>
      <c r="D10" s="6">
        <v>1997.2</v>
      </c>
      <c r="E10" s="4">
        <v>500</v>
      </c>
      <c r="F10" s="4">
        <v>463.2</v>
      </c>
    </row>
    <row r="11" spans="1:6" ht="36" x14ac:dyDescent="0.3">
      <c r="A11" s="7" t="s">
        <v>13</v>
      </c>
      <c r="B11" s="1" t="s">
        <v>17</v>
      </c>
      <c r="C11" s="1"/>
      <c r="D11" s="1">
        <v>25</v>
      </c>
      <c r="E11" s="1"/>
    </row>
    <row r="12" spans="1:6" ht="74.25" customHeight="1" x14ac:dyDescent="0.3">
      <c r="A12" s="9"/>
      <c r="B12" s="1" t="s">
        <v>14</v>
      </c>
      <c r="C12" s="1"/>
      <c r="D12" s="1">
        <f>29.154+48.59</f>
        <v>77.744</v>
      </c>
      <c r="E12" s="1"/>
      <c r="F12" s="1"/>
    </row>
    <row r="13" spans="1:6" ht="54" x14ac:dyDescent="0.3">
      <c r="A13" s="1" t="s">
        <v>15</v>
      </c>
      <c r="B13" s="1" t="s">
        <v>16</v>
      </c>
      <c r="C13" s="1"/>
      <c r="D13" s="1">
        <v>64</v>
      </c>
      <c r="E13" s="1"/>
      <c r="F13" s="1"/>
    </row>
    <row r="14" spans="1:6" ht="18" x14ac:dyDescent="0.3">
      <c r="A14" s="1" t="s">
        <v>0</v>
      </c>
      <c r="B14" s="1"/>
      <c r="C14" s="1">
        <v>0</v>
      </c>
      <c r="D14" s="1">
        <f>SUM(D7:D13)</f>
        <v>3320.64</v>
      </c>
      <c r="E14" s="1">
        <f t="shared" ref="E14:F14" si="0">SUM(E7:E13)</f>
        <v>500</v>
      </c>
      <c r="F14" s="1">
        <f t="shared" si="0"/>
        <v>463.2</v>
      </c>
    </row>
    <row r="16" spans="1:6" ht="36" x14ac:dyDescent="0.35">
      <c r="A16" s="5" t="s">
        <v>6</v>
      </c>
      <c r="E16" s="2" t="s">
        <v>7</v>
      </c>
    </row>
  </sheetData>
  <mergeCells count="7">
    <mergeCell ref="A8:A10"/>
    <mergeCell ref="A11:A12"/>
    <mergeCell ref="A3:F3"/>
    <mergeCell ref="D1:F1"/>
    <mergeCell ref="A5:A6"/>
    <mergeCell ref="B5:B6"/>
    <mergeCell ref="C5:F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1" manualBreakCount="1">
    <brk id="1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2021-05-19T07:14:35Z</dcterms:modified>
</cp:coreProperties>
</file>