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616" windowHeight="8652"/>
  </bookViews>
  <sheets>
    <sheet name="Перелік РЗ 2020" sheetId="3" r:id="rId1"/>
  </sheets>
  <calcPr calcId="162913"/>
</workbook>
</file>

<file path=xl/calcChain.xml><?xml version="1.0" encoding="utf-8"?>
<calcChain xmlns="http://schemas.openxmlformats.org/spreadsheetml/2006/main">
  <c r="H33" i="3" l="1"/>
  <c r="H18" i="3"/>
  <c r="H28" i="3"/>
  <c r="H29" i="3"/>
  <c r="H30" i="3"/>
  <c r="H31" i="3"/>
  <c r="H26" i="3"/>
  <c r="H23" i="3"/>
  <c r="H20" i="3"/>
  <c r="H6" i="3"/>
  <c r="H7" i="3"/>
  <c r="H8" i="3"/>
  <c r="H9" i="3"/>
  <c r="H10" i="3"/>
  <c r="H11" i="3"/>
  <c r="H35" i="3"/>
</calcChain>
</file>

<file path=xl/sharedStrings.xml><?xml version="1.0" encoding="utf-8"?>
<sst xmlns="http://schemas.openxmlformats.org/spreadsheetml/2006/main" count="136" uniqueCount="71">
  <si>
    <t>№467 від 17.12.2019</t>
  </si>
  <si>
    <t>Пор. №</t>
  </si>
  <si>
    <t>Власник рекламного засобу (РЗ)</t>
  </si>
  <si>
    <t>Адреса демонтованого РЗ</t>
  </si>
  <si>
    <t>Рішення щодо демонтажу РЗ</t>
  </si>
  <si>
    <t>Сума витрат на демонтаж РЗ (грн)</t>
  </si>
  <si>
    <t>ТОВ "Світ- Інформ"</t>
  </si>
  <si>
    <t>Невідомий</t>
  </si>
  <si>
    <t xml:space="preserve">ФОП ЄЛАЗЯН  Р.С. </t>
  </si>
  <si>
    <t>ФОП ГАНЖА  О.А.</t>
  </si>
  <si>
    <t xml:space="preserve">ТОВ "Споживчий центр" </t>
  </si>
  <si>
    <t>ФОП КОНОВАЛЕНКО А.І.</t>
  </si>
  <si>
    <t>ФОП ТАРАН А.А.</t>
  </si>
  <si>
    <t>Дата демонтажу РЗ</t>
  </si>
  <si>
    <t>2х1 - 1</t>
  </si>
  <si>
    <t>Розмір (м) та кількість РЗ (од.)</t>
  </si>
  <si>
    <t>1,6х0,6 - 1</t>
  </si>
  <si>
    <t>1,7х0,9 - 1</t>
  </si>
  <si>
    <t>1,5х0,8 - 1</t>
  </si>
  <si>
    <t>3х3,5 - 1</t>
  </si>
  <si>
    <t>1,05х0,65 - 1</t>
  </si>
  <si>
    <t>1,05х0,65 - 3</t>
  </si>
  <si>
    <t>1,5х2,5 - 1</t>
  </si>
  <si>
    <t>2х3 - 3</t>
  </si>
  <si>
    <t>1,2х2,5 - 1</t>
  </si>
  <si>
    <t>0,8х1,4 - 1</t>
  </si>
  <si>
    <t>0,8х1,2 - 1</t>
  </si>
  <si>
    <t>1,5х1 - 1</t>
  </si>
  <si>
    <t>3х12 -1</t>
  </si>
  <si>
    <t>Загальна кількість демонтованих РЗ</t>
  </si>
  <si>
    <t xml:space="preserve">№432 від 19.12.2017 </t>
  </si>
  <si>
    <t>№432 від 19.12.2017</t>
  </si>
  <si>
    <t>№428 від 17.11.2015</t>
  </si>
  <si>
    <t>№105 від 17.03.2015</t>
  </si>
  <si>
    <t xml:space="preserve">   №388 від 23.12.2020</t>
  </si>
  <si>
    <t>Разом:</t>
  </si>
  <si>
    <t>Тетяна УГРІНА</t>
  </si>
  <si>
    <t>Начальник управління естетики
та зовнішньої реклами міської ради</t>
  </si>
  <si>
    <t>На опорі зовнішнього освітлення на розі вулиць Полтавської та 3-ої Вірьовчиної (зі змістом "Автомийка Мойдодир")</t>
  </si>
  <si>
    <t>На опорі зовнішнього освітлення у районі буд. №8 по просп. 200-річчя Херсона (біля магазину "Склад обуви", зі змістом "Склад обуви")</t>
  </si>
  <si>
    <t>На опорі зовнішнього освітлення біля будинку №8 по вулиці Кедровського (навпроти автовокзалу, зі змістом "Обмін валют")</t>
  </si>
  <si>
    <t>На опорі зовнішнього освітлення у районі будинку №5 по просп. 200-річчя Херсона (зі змістом "Обмін валют")</t>
  </si>
  <si>
    <t xml:space="preserve">На опорі зовнішнього освітлення у районі будинку №4 по просп. 200-річчя Херсона (зі змістом "Обмін валют") </t>
  </si>
  <si>
    <t xml:space="preserve"> На опорі зовнішнього освітлення по вул. 295-ої Херсонської стрілецької дивізії  (у районі буд. № 9 по вул.Московській, зі змістом "Джон Говард")</t>
  </si>
  <si>
    <t>На опорі зовнішнього освітлення на розі вулиць Нафтовиків та  Івана Богуна (зі змістом "Ретро")</t>
  </si>
  <si>
    <t>На опорі зовнішнього освітлення по вулиці Іллюші Кулика (у районі будинку №122 та зупинки, зі змістом "Prestige")</t>
  </si>
  <si>
    <t>По Острівському шосе(у районі будинку №32) - стаціонарна нестандартна  трьохгранна конструкція</t>
  </si>
  <si>
    <t>По вул. Небесної сотні (у районі  будинку №5, зі змістом "Тату салон") - стаціонарана нестандартна конструкція</t>
  </si>
  <si>
    <t>по вулиці Воронцовській (у районі будинку №19, змістом "Тату салон") - стаціонарана нестандартна конструкція</t>
  </si>
  <si>
    <t>на розі вулиць Перекопської та Миру (у районі будинку 163) - стаціонарна рекламна конструкція</t>
  </si>
  <si>
    <t>По вул. Лавреньова (у районі будинку №7, виносний штендер зі сюжетом "швидко гроші")</t>
  </si>
  <si>
    <t xml:space="preserve">По просп. 200-річчя Херсона (у районі будинку №7, виносний штендер зі змістом "швидко гроші") </t>
  </si>
  <si>
    <t xml:space="preserve">На розі вулиць Іллюші Кулика та Миру (виносний штендер зі змістом "швидко гроші") </t>
  </si>
  <si>
    <t xml:space="preserve">По Миколаївському шосе (у районі будинку №11а, виносний штендер зі змістом "швидко гроші") </t>
  </si>
  <si>
    <t>По просп. Адмірала Сенявіна (у районі будинку №11, зі змістом " Автомийка люкс") - стаціонарна нестандартна конструкція</t>
  </si>
  <si>
    <t>По вул. Полтавській (у районі повороту на сел. Комишани,  зі змістом "Домо Строй") - стаціонарні  двосторонні нестандартні коснтрукції</t>
  </si>
  <si>
    <t xml:space="preserve">По Миколаївському шосе (у районі автосалону "Авто-плаза", зі змістом "Євро дизель") - цінова стаціонарна конструкція  </t>
  </si>
  <si>
    <t xml:space="preserve">По Миколаївському шосе (у районі автосалону "Бебко-Авто", зі змістом "Євро дизель") - цінова стаціонарна конструкція  </t>
  </si>
  <si>
    <t xml:space="preserve">По просп. 200-річчя Херсона (у районі мінімаркету, без найменування власника, зі змістом "Ломбард КДК") -  стаціонарна конструкція нестандартна </t>
  </si>
  <si>
    <t>На опорі зовнішнього освітлення на площі Свободи (у районі будинку №6, зі змістом "Apple")</t>
  </si>
  <si>
    <t>На опорі зовнішнього освітлення по вул. 295-ої Херсонської стрілецької дивізії  (у районі будинку №9 по вул. Московській, зі змістом "Гарячі тури")</t>
  </si>
  <si>
    <t>На опорі зовнішнього освітлення по вул. Перекопська (у районі будинку № 83, зі змістом "Грінстоун")</t>
  </si>
  <si>
    <t xml:space="preserve"> На опорі зовнішнього освітлення на розі вулиць Перекопської та М. Садовського (зі змістом "Грінстоун")</t>
  </si>
  <si>
    <t>На опорі зовнішнього освітлення по вул. Залаегерсег (у районі буд. №181, зі змістом  "Стрижка собак")</t>
  </si>
  <si>
    <t>На опорі зовнішнього освітлення по вулиці Перекопській (у районі будинку № 173, зі змістом "Оборудование")</t>
  </si>
  <si>
    <t>На опорі зовнішнього освітлення по вулиці Нафтовиків (у районі будинку № 11, зі змістом "АКБ+")</t>
  </si>
  <si>
    <t>На опорі зовнішнього освітлення по вулиці Нафтовиків (у районі буд. №18, зі змістом "АКБ+")</t>
  </si>
  <si>
    <t xml:space="preserve">за огорожею на приватній власності з боку 4-ої черги ТРЦ"Фабрика" по Бериславському шосе  </t>
  </si>
  <si>
    <t xml:space="preserve">По вул. Потьомкінській (у районі вулиці Маяковського, виносний штендер зі змістом "швидко гроші") </t>
  </si>
  <si>
    <t>Додаток до звіту</t>
  </si>
  <si>
    <t>нестандартний РЗ - 1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</si>
</sst>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Border="0" applyProtection="0"/>
    <xf numFmtId="0" fontId="4" fillId="0" borderId="0"/>
    <xf numFmtId="0" fontId="1" fillId="0" borderId="0"/>
  </cellStyleXfs>
  <cellXfs count="47">
    <xf numFmtId="0" fontId="0" fillId="0" borderId="0" xfId="0"/>
    <xf numFmtId="0" fontId="5" fillId="0" borderId="0" xfId="0" applyFont="1"/>
    <xf numFmtId="0" fontId="3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3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 applyProtection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2" borderId="0" xfId="1" applyNumberFormat="1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right" vertical="center" wrapText="1"/>
    </xf>
    <xf numFmtId="2" fontId="6" fillId="0" borderId="0" xfId="0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3" applyNumberFormat="1" applyFont="1" applyFill="1" applyBorder="1" applyAlignment="1">
      <alignment horizontal="center" vertical="center" wrapText="1"/>
    </xf>
    <xf numFmtId="0" fontId="7" fillId="2" borderId="3" xfId="3" applyNumberFormat="1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 applyProtection="1">
      <alignment horizontal="center" vertical="center" wrapText="1"/>
    </xf>
    <xf numFmtId="0" fontId="6" fillId="2" borderId="3" xfId="1" applyNumberFormat="1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2" borderId="2" xfId="1" applyNumberFormat="1" applyFont="1" applyFill="1" applyBorder="1" applyAlignment="1" applyProtection="1">
      <alignment horizontal="center" vertical="center" wrapText="1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2" xfId="3" applyNumberFormat="1" applyFont="1" applyFill="1" applyBorder="1" applyAlignment="1">
      <alignment horizontal="center" vertical="center" wrapText="1"/>
    </xf>
    <xf numFmtId="0" fontId="6" fillId="2" borderId="3" xfId="3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</cellXfs>
  <cellStyles count="4">
    <cellStyle name="Excel Built-in Normal" xfId="1"/>
    <cellStyle name="Обычный" xfId="0" builtinId="0"/>
    <cellStyle name="Обычный 3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abSelected="1" view="pageBreakPreview" topLeftCell="A34" zoomScaleNormal="100" zoomScaleSheetLayoutView="100" workbookViewId="0">
      <selection activeCell="K26" sqref="K26:K28"/>
    </sheetView>
  </sheetViews>
  <sheetFormatPr defaultRowHeight="16.8" x14ac:dyDescent="0.3"/>
  <cols>
    <col min="1" max="1" width="6.44140625" style="3" customWidth="1"/>
    <col min="2" max="2" width="14.33203125" style="3" customWidth="1"/>
    <col min="3" max="3" width="10.88671875" style="3" customWidth="1"/>
    <col min="4" max="4" width="12.33203125" style="3" customWidth="1"/>
    <col min="5" max="5" width="26.5546875" style="3" customWidth="1"/>
    <col min="6" max="6" width="8.5546875" style="3" customWidth="1"/>
    <col min="7" max="7" width="14.33203125" style="11" customWidth="1"/>
    <col min="8" max="8" width="10.109375" style="3" customWidth="1"/>
    <col min="9" max="18" width="20.44140625" customWidth="1"/>
  </cols>
  <sheetData>
    <row r="1" spans="1:8" s="1" customFormat="1" ht="23.4" customHeight="1" x14ac:dyDescent="0.3">
      <c r="A1" s="3"/>
      <c r="B1" s="3"/>
      <c r="C1" s="3"/>
      <c r="D1" s="3"/>
      <c r="G1" s="34" t="s">
        <v>69</v>
      </c>
      <c r="H1" s="34"/>
    </row>
    <row r="2" spans="1:8" s="1" customFormat="1" ht="30" customHeight="1" x14ac:dyDescent="0.3">
      <c r="A2" s="3"/>
      <c r="B2" s="3"/>
      <c r="C2" s="3"/>
      <c r="D2" s="3"/>
      <c r="E2" s="3"/>
      <c r="F2" s="3"/>
      <c r="G2" s="45"/>
      <c r="H2" s="45"/>
    </row>
    <row r="3" spans="1:8" ht="120" customHeight="1" x14ac:dyDescent="0.3">
      <c r="A3" s="7" t="s">
        <v>1</v>
      </c>
      <c r="B3" s="7" t="s">
        <v>2</v>
      </c>
      <c r="C3" s="4" t="s">
        <v>15</v>
      </c>
      <c r="D3" s="6" t="s">
        <v>13</v>
      </c>
      <c r="E3" s="35" t="s">
        <v>3</v>
      </c>
      <c r="F3" s="36"/>
      <c r="G3" s="7" t="s">
        <v>4</v>
      </c>
      <c r="H3" s="19" t="s">
        <v>5</v>
      </c>
    </row>
    <row r="4" spans="1:8" ht="94.2" customHeight="1" x14ac:dyDescent="0.3">
      <c r="A4" s="9">
        <v>1</v>
      </c>
      <c r="B4" s="5" t="s">
        <v>7</v>
      </c>
      <c r="C4" s="5" t="s">
        <v>14</v>
      </c>
      <c r="D4" s="23">
        <v>44189</v>
      </c>
      <c r="E4" s="32" t="s">
        <v>38</v>
      </c>
      <c r="F4" s="33"/>
      <c r="G4" s="7" t="s">
        <v>0</v>
      </c>
      <c r="H4" s="9">
        <v>1451.6</v>
      </c>
    </row>
    <row r="5" spans="1:8" ht="107.4" customHeight="1" x14ac:dyDescent="0.3">
      <c r="A5" s="9">
        <v>2</v>
      </c>
      <c r="B5" s="5" t="s">
        <v>7</v>
      </c>
      <c r="C5" s="5" t="s">
        <v>16</v>
      </c>
      <c r="D5" s="23">
        <v>44189</v>
      </c>
      <c r="E5" s="32" t="s">
        <v>43</v>
      </c>
      <c r="F5" s="33"/>
      <c r="G5" s="7" t="s">
        <v>0</v>
      </c>
      <c r="H5" s="9">
        <v>2425.13</v>
      </c>
    </row>
    <row r="6" spans="1:8" ht="94.2" customHeight="1" x14ac:dyDescent="0.3">
      <c r="A6" s="9">
        <v>3</v>
      </c>
      <c r="B6" s="5" t="s">
        <v>7</v>
      </c>
      <c r="C6" s="5" t="s">
        <v>14</v>
      </c>
      <c r="D6" s="23">
        <v>44189</v>
      </c>
      <c r="E6" s="28" t="s">
        <v>39</v>
      </c>
      <c r="F6" s="29"/>
      <c r="G6" s="7" t="s">
        <v>0</v>
      </c>
      <c r="H6" s="9">
        <f t="shared" ref="H6:H11" si="0">$H$4</f>
        <v>1451.6</v>
      </c>
    </row>
    <row r="7" spans="1:8" ht="94.95" customHeight="1" x14ac:dyDescent="0.3">
      <c r="A7" s="9">
        <v>4</v>
      </c>
      <c r="B7" s="5" t="s">
        <v>7</v>
      </c>
      <c r="C7" s="5" t="s">
        <v>14</v>
      </c>
      <c r="D7" s="23">
        <v>44189</v>
      </c>
      <c r="E7" s="28" t="s">
        <v>40</v>
      </c>
      <c r="F7" s="29"/>
      <c r="G7" s="7" t="s">
        <v>0</v>
      </c>
      <c r="H7" s="9">
        <f t="shared" si="0"/>
        <v>1451.6</v>
      </c>
    </row>
    <row r="8" spans="1:8" ht="77.400000000000006" customHeight="1" x14ac:dyDescent="0.3">
      <c r="A8" s="9">
        <v>5</v>
      </c>
      <c r="B8" s="5" t="s">
        <v>7</v>
      </c>
      <c r="C8" s="5" t="s">
        <v>14</v>
      </c>
      <c r="D8" s="23">
        <v>44189</v>
      </c>
      <c r="E8" s="28" t="s">
        <v>42</v>
      </c>
      <c r="F8" s="29"/>
      <c r="G8" s="7" t="s">
        <v>0</v>
      </c>
      <c r="H8" s="9">
        <f t="shared" si="0"/>
        <v>1451.6</v>
      </c>
    </row>
    <row r="9" spans="1:8" ht="84" customHeight="1" x14ac:dyDescent="0.3">
      <c r="A9" s="9">
        <v>6</v>
      </c>
      <c r="B9" s="5" t="s">
        <v>7</v>
      </c>
      <c r="C9" s="5" t="s">
        <v>14</v>
      </c>
      <c r="D9" s="23">
        <v>44189</v>
      </c>
      <c r="E9" s="28" t="s">
        <v>41</v>
      </c>
      <c r="F9" s="29"/>
      <c r="G9" s="7" t="s">
        <v>0</v>
      </c>
      <c r="H9" s="9">
        <f t="shared" si="0"/>
        <v>1451.6</v>
      </c>
    </row>
    <row r="10" spans="1:8" ht="88.2" customHeight="1" x14ac:dyDescent="0.3">
      <c r="A10" s="9">
        <v>7</v>
      </c>
      <c r="B10" s="5" t="s">
        <v>7</v>
      </c>
      <c r="C10" s="19" t="s">
        <v>70</v>
      </c>
      <c r="D10" s="23">
        <v>44189</v>
      </c>
      <c r="E10" s="32" t="s">
        <v>44</v>
      </c>
      <c r="F10" s="33"/>
      <c r="G10" s="7" t="s">
        <v>0</v>
      </c>
      <c r="H10" s="9">
        <f t="shared" si="0"/>
        <v>1451.6</v>
      </c>
    </row>
    <row r="11" spans="1:8" ht="93.6" customHeight="1" x14ac:dyDescent="0.3">
      <c r="A11" s="9">
        <v>8</v>
      </c>
      <c r="B11" s="5" t="s">
        <v>7</v>
      </c>
      <c r="C11" s="5" t="s">
        <v>14</v>
      </c>
      <c r="D11" s="23">
        <v>44189</v>
      </c>
      <c r="E11" s="32" t="s">
        <v>45</v>
      </c>
      <c r="F11" s="33"/>
      <c r="G11" s="12" t="s">
        <v>30</v>
      </c>
      <c r="H11" s="9">
        <f t="shared" si="0"/>
        <v>1451.6</v>
      </c>
    </row>
    <row r="12" spans="1:8" ht="80.400000000000006" customHeight="1" x14ac:dyDescent="0.3">
      <c r="A12" s="9">
        <v>9</v>
      </c>
      <c r="B12" s="13" t="s">
        <v>9</v>
      </c>
      <c r="C12" s="6" t="s">
        <v>17</v>
      </c>
      <c r="D12" s="23">
        <v>44189</v>
      </c>
      <c r="E12" s="28" t="s">
        <v>48</v>
      </c>
      <c r="F12" s="29"/>
      <c r="G12" s="7" t="s">
        <v>0</v>
      </c>
      <c r="H12" s="9">
        <v>694.67</v>
      </c>
    </row>
    <row r="13" spans="1:8" ht="75.599999999999994" customHeight="1" x14ac:dyDescent="0.3">
      <c r="A13" s="9">
        <v>10</v>
      </c>
      <c r="B13" s="13" t="s">
        <v>9</v>
      </c>
      <c r="C13" s="6" t="s">
        <v>17</v>
      </c>
      <c r="D13" s="23">
        <v>44189</v>
      </c>
      <c r="E13" s="28" t="s">
        <v>47</v>
      </c>
      <c r="F13" s="29"/>
      <c r="G13" s="7" t="s">
        <v>0</v>
      </c>
      <c r="H13" s="9">
        <v>694.67</v>
      </c>
    </row>
    <row r="14" spans="1:8" ht="77.400000000000006" customHeight="1" x14ac:dyDescent="0.3">
      <c r="A14" s="9">
        <v>11</v>
      </c>
      <c r="B14" s="13" t="s">
        <v>8</v>
      </c>
      <c r="C14" s="6" t="s">
        <v>18</v>
      </c>
      <c r="D14" s="23">
        <v>44189</v>
      </c>
      <c r="E14" s="28" t="s">
        <v>46</v>
      </c>
      <c r="F14" s="29"/>
      <c r="G14" s="7" t="s">
        <v>0</v>
      </c>
      <c r="H14" s="9">
        <v>784.74</v>
      </c>
    </row>
    <row r="15" spans="1:8" ht="78" customHeight="1" x14ac:dyDescent="0.3">
      <c r="A15" s="9">
        <v>12</v>
      </c>
      <c r="B15" s="13" t="s">
        <v>7</v>
      </c>
      <c r="C15" s="7" t="s">
        <v>19</v>
      </c>
      <c r="D15" s="23">
        <v>44189</v>
      </c>
      <c r="E15" s="30" t="s">
        <v>49</v>
      </c>
      <c r="F15" s="31"/>
      <c r="G15" s="14" t="s">
        <v>31</v>
      </c>
      <c r="H15" s="9">
        <v>2059.67</v>
      </c>
    </row>
    <row r="16" spans="1:8" ht="64.2" customHeight="1" x14ac:dyDescent="0.3">
      <c r="A16" s="9">
        <v>13</v>
      </c>
      <c r="B16" s="8" t="s">
        <v>10</v>
      </c>
      <c r="C16" s="7" t="s">
        <v>21</v>
      </c>
      <c r="D16" s="23">
        <v>44189</v>
      </c>
      <c r="E16" s="26" t="s">
        <v>50</v>
      </c>
      <c r="F16" s="27"/>
      <c r="G16" s="14" t="s">
        <v>31</v>
      </c>
      <c r="H16" s="9">
        <v>418.58</v>
      </c>
    </row>
    <row r="17" spans="1:8" ht="72" customHeight="1" x14ac:dyDescent="0.3">
      <c r="A17" s="9">
        <v>14</v>
      </c>
      <c r="B17" s="8" t="s">
        <v>10</v>
      </c>
      <c r="C17" s="7" t="s">
        <v>20</v>
      </c>
      <c r="D17" s="23">
        <v>44189</v>
      </c>
      <c r="E17" s="26" t="s">
        <v>51</v>
      </c>
      <c r="F17" s="27"/>
      <c r="G17" s="14" t="s">
        <v>31</v>
      </c>
      <c r="H17" s="9">
        <v>354.59</v>
      </c>
    </row>
    <row r="18" spans="1:8" ht="74.400000000000006" customHeight="1" x14ac:dyDescent="0.3">
      <c r="A18" s="9">
        <v>15</v>
      </c>
      <c r="B18" s="8" t="s">
        <v>10</v>
      </c>
      <c r="C18" s="7" t="s">
        <v>20</v>
      </c>
      <c r="D18" s="23">
        <v>44189</v>
      </c>
      <c r="E18" s="28" t="s">
        <v>68</v>
      </c>
      <c r="F18" s="29"/>
      <c r="G18" s="14" t="s">
        <v>31</v>
      </c>
      <c r="H18" s="9">
        <f>$H$17</f>
        <v>354.59</v>
      </c>
    </row>
    <row r="19" spans="1:8" ht="60.6" customHeight="1" x14ac:dyDescent="0.3">
      <c r="A19" s="9">
        <v>16</v>
      </c>
      <c r="B19" s="8" t="s">
        <v>10</v>
      </c>
      <c r="C19" s="7" t="s">
        <v>21</v>
      </c>
      <c r="D19" s="23">
        <v>44189</v>
      </c>
      <c r="E19" s="26" t="s">
        <v>52</v>
      </c>
      <c r="F19" s="27"/>
      <c r="G19" s="14" t="s">
        <v>31</v>
      </c>
      <c r="H19" s="9">
        <v>654.52</v>
      </c>
    </row>
    <row r="20" spans="1:8" ht="82.2" customHeight="1" x14ac:dyDescent="0.3">
      <c r="A20" s="9">
        <v>17</v>
      </c>
      <c r="B20" s="8" t="s">
        <v>10</v>
      </c>
      <c r="C20" s="7" t="s">
        <v>21</v>
      </c>
      <c r="D20" s="23">
        <v>44189</v>
      </c>
      <c r="E20" s="26" t="s">
        <v>53</v>
      </c>
      <c r="F20" s="27"/>
      <c r="G20" s="14" t="s">
        <v>31</v>
      </c>
      <c r="H20" s="9">
        <f>$H$19</f>
        <v>654.52</v>
      </c>
    </row>
    <row r="21" spans="1:8" ht="107.4" customHeight="1" x14ac:dyDescent="0.3">
      <c r="A21" s="9">
        <v>18</v>
      </c>
      <c r="B21" s="18" t="s">
        <v>11</v>
      </c>
      <c r="C21" s="7" t="s">
        <v>22</v>
      </c>
      <c r="D21" s="23">
        <v>44189</v>
      </c>
      <c r="E21" s="28" t="s">
        <v>54</v>
      </c>
      <c r="F21" s="29"/>
      <c r="G21" s="12" t="s">
        <v>32</v>
      </c>
      <c r="H21" s="9">
        <v>2856.38</v>
      </c>
    </row>
    <row r="22" spans="1:8" ht="93.6" customHeight="1" x14ac:dyDescent="0.3">
      <c r="A22" s="9">
        <v>19</v>
      </c>
      <c r="B22" s="8" t="s">
        <v>7</v>
      </c>
      <c r="C22" s="7" t="s">
        <v>23</v>
      </c>
      <c r="D22" s="23">
        <v>44189</v>
      </c>
      <c r="E22" s="37" t="s">
        <v>55</v>
      </c>
      <c r="F22" s="38"/>
      <c r="G22" s="14" t="s">
        <v>31</v>
      </c>
      <c r="H22" s="9">
        <v>3663.63</v>
      </c>
    </row>
    <row r="23" spans="1:8" ht="82.95" customHeight="1" x14ac:dyDescent="0.3">
      <c r="A23" s="9">
        <v>20</v>
      </c>
      <c r="B23" s="8" t="s">
        <v>7</v>
      </c>
      <c r="C23" s="7" t="s">
        <v>24</v>
      </c>
      <c r="D23" s="23">
        <v>44189</v>
      </c>
      <c r="E23" s="37" t="s">
        <v>56</v>
      </c>
      <c r="F23" s="38"/>
      <c r="G23" s="14" t="s">
        <v>31</v>
      </c>
      <c r="H23" s="9">
        <f>$H$4</f>
        <v>1451.6</v>
      </c>
    </row>
    <row r="24" spans="1:8" ht="91.2" customHeight="1" x14ac:dyDescent="0.3">
      <c r="A24" s="9">
        <v>21</v>
      </c>
      <c r="B24" s="8" t="s">
        <v>7</v>
      </c>
      <c r="C24" s="7" t="s">
        <v>24</v>
      </c>
      <c r="D24" s="23">
        <v>44189</v>
      </c>
      <c r="E24" s="37" t="s">
        <v>57</v>
      </c>
      <c r="F24" s="38"/>
      <c r="G24" s="14" t="s">
        <v>31</v>
      </c>
      <c r="H24" s="9">
        <v>1313.19</v>
      </c>
    </row>
    <row r="25" spans="1:8" ht="108.6" customHeight="1" x14ac:dyDescent="0.3">
      <c r="A25" s="9">
        <v>22</v>
      </c>
      <c r="B25" s="8" t="s">
        <v>7</v>
      </c>
      <c r="C25" s="8" t="s">
        <v>25</v>
      </c>
      <c r="D25" s="23">
        <v>44189</v>
      </c>
      <c r="E25" s="24" t="s">
        <v>58</v>
      </c>
      <c r="F25" s="25"/>
      <c r="G25" s="12" t="s">
        <v>33</v>
      </c>
      <c r="H25" s="9">
        <v>625.13</v>
      </c>
    </row>
    <row r="26" spans="1:8" ht="82.2" customHeight="1" x14ac:dyDescent="0.3">
      <c r="A26" s="9">
        <v>23</v>
      </c>
      <c r="B26" s="7" t="s">
        <v>12</v>
      </c>
      <c r="C26" s="7" t="s">
        <v>26</v>
      </c>
      <c r="D26" s="23">
        <v>44189</v>
      </c>
      <c r="E26" s="43" t="s">
        <v>59</v>
      </c>
      <c r="F26" s="44"/>
      <c r="G26" s="14" t="s">
        <v>0</v>
      </c>
      <c r="H26" s="9">
        <f>$H$4</f>
        <v>1451.6</v>
      </c>
    </row>
    <row r="27" spans="1:8" ht="117.6" customHeight="1" x14ac:dyDescent="0.3">
      <c r="A27" s="9">
        <v>24</v>
      </c>
      <c r="B27" s="9" t="s">
        <v>7</v>
      </c>
      <c r="C27" s="9" t="s">
        <v>27</v>
      </c>
      <c r="D27" s="23">
        <v>44189</v>
      </c>
      <c r="E27" s="35" t="s">
        <v>60</v>
      </c>
      <c r="F27" s="36"/>
      <c r="G27" s="14" t="s">
        <v>0</v>
      </c>
      <c r="H27" s="9">
        <v>2425.13</v>
      </c>
    </row>
    <row r="28" spans="1:8" ht="80.400000000000006" customHeight="1" x14ac:dyDescent="0.3">
      <c r="A28" s="9">
        <v>25</v>
      </c>
      <c r="B28" s="9" t="s">
        <v>7</v>
      </c>
      <c r="C28" s="9" t="s">
        <v>27</v>
      </c>
      <c r="D28" s="23">
        <v>44189</v>
      </c>
      <c r="E28" s="35" t="s">
        <v>61</v>
      </c>
      <c r="F28" s="36"/>
      <c r="G28" s="14" t="s">
        <v>0</v>
      </c>
      <c r="H28" s="9">
        <f>$H$4</f>
        <v>1451.6</v>
      </c>
    </row>
    <row r="29" spans="1:8" ht="97.95" customHeight="1" x14ac:dyDescent="0.3">
      <c r="A29" s="9">
        <v>26</v>
      </c>
      <c r="B29" s="9" t="s">
        <v>7</v>
      </c>
      <c r="C29" s="9" t="s">
        <v>27</v>
      </c>
      <c r="D29" s="23">
        <v>44189</v>
      </c>
      <c r="E29" s="35" t="s">
        <v>62</v>
      </c>
      <c r="F29" s="36"/>
      <c r="G29" s="14" t="s">
        <v>0</v>
      </c>
      <c r="H29" s="9">
        <f>$H$4</f>
        <v>1451.6</v>
      </c>
    </row>
    <row r="30" spans="1:8" ht="84" customHeight="1" x14ac:dyDescent="0.3">
      <c r="A30" s="9">
        <v>27</v>
      </c>
      <c r="B30" s="9" t="s">
        <v>7</v>
      </c>
      <c r="C30" s="5" t="s">
        <v>14</v>
      </c>
      <c r="D30" s="23">
        <v>44189</v>
      </c>
      <c r="E30" s="35" t="s">
        <v>63</v>
      </c>
      <c r="F30" s="36"/>
      <c r="G30" s="14" t="s">
        <v>0</v>
      </c>
      <c r="H30" s="9">
        <f>$H$4</f>
        <v>1451.6</v>
      </c>
    </row>
    <row r="31" spans="1:8" ht="102" customHeight="1" x14ac:dyDescent="0.3">
      <c r="A31" s="9">
        <v>28</v>
      </c>
      <c r="B31" s="9" t="s">
        <v>7</v>
      </c>
      <c r="C31" s="5" t="s">
        <v>14</v>
      </c>
      <c r="D31" s="23">
        <v>44189</v>
      </c>
      <c r="E31" s="35" t="s">
        <v>64</v>
      </c>
      <c r="F31" s="36"/>
      <c r="G31" s="14" t="s">
        <v>0</v>
      </c>
      <c r="H31" s="9">
        <f>$H$4</f>
        <v>1451.6</v>
      </c>
    </row>
    <row r="32" spans="1:8" ht="78" customHeight="1" x14ac:dyDescent="0.3">
      <c r="A32" s="9">
        <v>29</v>
      </c>
      <c r="B32" s="9" t="s">
        <v>7</v>
      </c>
      <c r="C32" s="5" t="s">
        <v>14</v>
      </c>
      <c r="D32" s="23">
        <v>44189</v>
      </c>
      <c r="E32" s="35" t="s">
        <v>65</v>
      </c>
      <c r="F32" s="36"/>
      <c r="G32" s="14" t="s">
        <v>0</v>
      </c>
      <c r="H32" s="9">
        <v>742.26</v>
      </c>
    </row>
    <row r="33" spans="1:8" ht="73.95" customHeight="1" x14ac:dyDescent="0.3">
      <c r="A33" s="9">
        <v>30</v>
      </c>
      <c r="B33" s="9" t="s">
        <v>7</v>
      </c>
      <c r="C33" s="5" t="s">
        <v>14</v>
      </c>
      <c r="D33" s="23">
        <v>44189</v>
      </c>
      <c r="E33" s="35" t="s">
        <v>66</v>
      </c>
      <c r="F33" s="36"/>
      <c r="G33" s="14" t="s">
        <v>0</v>
      </c>
      <c r="H33" s="9">
        <f>$H$32</f>
        <v>742.26</v>
      </c>
    </row>
    <row r="34" spans="1:8" ht="91.2" customHeight="1" x14ac:dyDescent="0.3">
      <c r="A34" s="9">
        <v>31</v>
      </c>
      <c r="B34" s="4" t="s">
        <v>6</v>
      </c>
      <c r="C34" s="9" t="s">
        <v>28</v>
      </c>
      <c r="D34" s="22">
        <v>44193</v>
      </c>
      <c r="E34" s="35" t="s">
        <v>67</v>
      </c>
      <c r="F34" s="36"/>
      <c r="G34" s="14" t="s">
        <v>34</v>
      </c>
      <c r="H34" s="9">
        <v>9465.5400000000009</v>
      </c>
    </row>
    <row r="35" spans="1:8" ht="44.4" customHeight="1" x14ac:dyDescent="0.3">
      <c r="A35" s="42" t="s">
        <v>29</v>
      </c>
      <c r="B35" s="42"/>
      <c r="C35" s="9">
        <v>39</v>
      </c>
      <c r="D35" s="41" t="s">
        <v>35</v>
      </c>
      <c r="E35" s="41"/>
      <c r="F35" s="41"/>
      <c r="G35" s="41"/>
      <c r="H35" s="15">
        <f>SUM(H4:H34)</f>
        <v>49800</v>
      </c>
    </row>
    <row r="36" spans="1:8" x14ac:dyDescent="0.3">
      <c r="A36" s="16"/>
      <c r="B36" s="16"/>
      <c r="C36" s="10"/>
      <c r="D36" s="10"/>
      <c r="E36" s="20"/>
      <c r="F36" s="20"/>
      <c r="G36" s="20"/>
      <c r="H36" s="21"/>
    </row>
    <row r="37" spans="1:8" x14ac:dyDescent="0.3">
      <c r="A37" s="10"/>
      <c r="B37" s="10"/>
      <c r="C37" s="10"/>
      <c r="D37" s="10"/>
      <c r="E37" s="16"/>
      <c r="F37" s="16"/>
      <c r="G37" s="17"/>
      <c r="H37" s="10"/>
    </row>
    <row r="38" spans="1:8" s="2" customFormat="1" ht="46.2" customHeight="1" x14ac:dyDescent="0.3">
      <c r="A38" s="39" t="s">
        <v>37</v>
      </c>
      <c r="B38" s="40"/>
      <c r="C38" s="40"/>
      <c r="D38" s="40"/>
      <c r="E38" s="3"/>
      <c r="F38" s="3"/>
      <c r="G38" s="46" t="s">
        <v>36</v>
      </c>
      <c r="H38" s="46"/>
    </row>
    <row r="39" spans="1:8" s="2" customFormat="1" ht="46.2" customHeight="1" x14ac:dyDescent="0.25">
      <c r="A39" s="3"/>
      <c r="B39" s="3"/>
      <c r="C39" s="3"/>
      <c r="D39" s="3"/>
      <c r="E39" s="3"/>
      <c r="F39" s="3"/>
      <c r="G39" s="11"/>
      <c r="H39" s="3"/>
    </row>
    <row r="40" spans="1:8" s="2" customFormat="1" x14ac:dyDescent="0.25">
      <c r="A40" s="3"/>
      <c r="B40" s="3"/>
      <c r="C40" s="3"/>
      <c r="D40" s="3"/>
      <c r="E40" s="3"/>
      <c r="F40" s="3"/>
      <c r="G40" s="11"/>
      <c r="H40" s="3"/>
    </row>
    <row r="41" spans="1:8" s="2" customFormat="1" x14ac:dyDescent="0.25">
      <c r="A41" s="3"/>
      <c r="B41" s="3"/>
      <c r="C41" s="3"/>
      <c r="D41" s="3"/>
      <c r="E41" s="3"/>
      <c r="F41" s="3"/>
      <c r="G41" s="11"/>
      <c r="H41" s="3"/>
    </row>
    <row r="42" spans="1:8" s="2" customFormat="1" x14ac:dyDescent="0.25">
      <c r="A42" s="3"/>
      <c r="B42" s="3"/>
      <c r="C42" s="3"/>
      <c r="D42" s="3"/>
      <c r="E42" s="3"/>
      <c r="F42" s="3"/>
      <c r="G42" s="11"/>
      <c r="H42" s="3"/>
    </row>
    <row r="43" spans="1:8" s="2" customFormat="1" x14ac:dyDescent="0.25">
      <c r="A43" s="3"/>
      <c r="B43" s="3"/>
      <c r="C43" s="3"/>
      <c r="D43" s="3"/>
      <c r="E43" s="3"/>
      <c r="F43" s="3"/>
      <c r="G43" s="11"/>
      <c r="H43" s="3"/>
    </row>
  </sheetData>
  <mergeCells count="38">
    <mergeCell ref="A38:D38"/>
    <mergeCell ref="D35:G35"/>
    <mergeCell ref="A35:B35"/>
    <mergeCell ref="E31:F31"/>
    <mergeCell ref="E26:F26"/>
    <mergeCell ref="E27:F27"/>
    <mergeCell ref="E33:F33"/>
    <mergeCell ref="E34:F34"/>
    <mergeCell ref="E29:F29"/>
    <mergeCell ref="E30:F30"/>
    <mergeCell ref="G38:H38"/>
    <mergeCell ref="E32:F32"/>
    <mergeCell ref="E22:F22"/>
    <mergeCell ref="E23:F23"/>
    <mergeCell ref="E24:F24"/>
    <mergeCell ref="E28:F28"/>
    <mergeCell ref="E10:F10"/>
    <mergeCell ref="E8:F8"/>
    <mergeCell ref="E11:F11"/>
    <mergeCell ref="E13:F13"/>
    <mergeCell ref="G1:H1"/>
    <mergeCell ref="G2:H2"/>
    <mergeCell ref="E3:F3"/>
    <mergeCell ref="E4:F4"/>
    <mergeCell ref="E5:F5"/>
    <mergeCell ref="E6:F6"/>
    <mergeCell ref="E7:F7"/>
    <mergeCell ref="E12:F12"/>
    <mergeCell ref="E9:F9"/>
    <mergeCell ref="E25:F25"/>
    <mergeCell ref="E19:F19"/>
    <mergeCell ref="E20:F20"/>
    <mergeCell ref="E21:F21"/>
    <mergeCell ref="E14:F14"/>
    <mergeCell ref="E15:F15"/>
    <mergeCell ref="E16:F16"/>
    <mergeCell ref="E17:F17"/>
    <mergeCell ref="E18:F18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8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Перелік РЗ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2021-02-17T13:19:33Z</dcterms:modified>
</cp:coreProperties>
</file>