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Зарегистр 2021\Рішення 2021\"/>
    </mc:Choice>
  </mc:AlternateContent>
  <bookViews>
    <workbookView xWindow="480" yWindow="72" windowWidth="12120" windowHeight="9120" tabRatio="834"/>
  </bookViews>
  <sheets>
    <sheet name="Титульний лист" sheetId="13" r:id="rId1"/>
    <sheet name="Осн. фін. показ." sheetId="14" r:id="rId2"/>
    <sheet name="Фінплан" sheetId="1" r:id="rId3"/>
    <sheet name="Елементи" sheetId="2" r:id="rId4"/>
    <sheet name="Кап інвест" sheetId="3" r:id="rId5"/>
    <sheet name="коеф" sheetId="4" r:id="rId6"/>
    <sheet name="рух" sheetId="5" r:id="rId7"/>
    <sheet name="Інф. про бізнес" sheetId="6" r:id="rId8"/>
    <sheet name="Фінансові зобов." sheetId="8" r:id="rId9"/>
    <sheet name="Залучені кошти" sheetId="9" r:id="rId10"/>
    <sheet name="Аналіз статей" sheetId="10" r:id="rId11"/>
    <sheet name="Утрим.трансп." sheetId="11" r:id="rId12"/>
    <sheet name="Інвестиції" sheetId="12" r:id="rId13"/>
  </sheets>
  <externalReferences>
    <externalReference r:id="rId14"/>
  </externalReferences>
  <definedNames>
    <definedName name="_xlnm.Print_Titles" localSheetId="10">'Аналіз статей'!$3:$4</definedName>
    <definedName name="_xlnm.Print_Titles" localSheetId="1">'Осн. фін. показ.'!$4:$6</definedName>
    <definedName name="_xlnm.Print_Titles" localSheetId="6">рух!$2:$7</definedName>
    <definedName name="_xlnm.Print_Titles" localSheetId="2">Фінплан!$4:$6</definedName>
    <definedName name="_xlnm.Print_Area" localSheetId="10">'Аналіз статей'!$A$1:$F$70</definedName>
    <definedName name="_xlnm.Print_Area" localSheetId="3">Елементи!$A$1:$M$21</definedName>
    <definedName name="_xlnm.Print_Area" localSheetId="9">'Залучені кошти'!$A$1:$G$32</definedName>
    <definedName name="_xlnm.Print_Area" localSheetId="7">'Інф. про бізнес'!$A$1:$E$20</definedName>
    <definedName name="_xlnm.Print_Area" localSheetId="1">'Осн. фін. показ.'!$A$1:$F$104</definedName>
    <definedName name="_xlnm.Print_Area" localSheetId="6">рух!$A$1:$J$53</definedName>
    <definedName name="_xlnm.Print_Area" localSheetId="11">Утрим.трансп.!$A$1:$I$59</definedName>
    <definedName name="_xlnm.Print_Area" localSheetId="8">'Фінансові зобов.'!$A$1:$G$58</definedName>
    <definedName name="_xlnm.Print_Area" localSheetId="2">Фінплан!$A$1:$J$89</definedName>
  </definedNames>
  <calcPr calcId="152511"/>
</workbook>
</file>

<file path=xl/calcChain.xml><?xml version="1.0" encoding="utf-8"?>
<calcChain xmlns="http://schemas.openxmlformats.org/spreadsheetml/2006/main">
  <c r="E63" i="14" l="1"/>
  <c r="F29" i="5"/>
  <c r="F22" i="5" s="1"/>
  <c r="F45" i="5" s="1"/>
  <c r="F46" i="5" s="1"/>
  <c r="E66" i="14"/>
  <c r="F66" i="14"/>
  <c r="F67" i="14"/>
  <c r="F63" i="14"/>
  <c r="H8" i="5"/>
  <c r="E6" i="6"/>
  <c r="H29" i="5"/>
  <c r="I29" i="5"/>
  <c r="J29" i="5"/>
  <c r="H14" i="2"/>
  <c r="I14" i="2"/>
  <c r="J14" i="2"/>
  <c r="F9" i="14"/>
  <c r="E9" i="14"/>
  <c r="F64" i="1"/>
  <c r="E64" i="1"/>
  <c r="E54" i="1"/>
  <c r="J14" i="1"/>
  <c r="I14" i="1"/>
  <c r="J30" i="1"/>
  <c r="I30" i="1"/>
  <c r="H30" i="1"/>
  <c r="F30" i="1"/>
  <c r="I42" i="1"/>
  <c r="J42" i="1"/>
  <c r="H42" i="1"/>
  <c r="J25" i="1"/>
  <c r="I25" i="1"/>
  <c r="F42" i="1"/>
  <c r="F25" i="1"/>
  <c r="H25" i="1"/>
  <c r="F37" i="1"/>
  <c r="F72" i="1"/>
  <c r="F71" i="1"/>
  <c r="F31" i="1"/>
  <c r="F32" i="1"/>
  <c r="F33" i="1"/>
  <c r="F34" i="1"/>
  <c r="F35" i="1"/>
  <c r="H13" i="1"/>
  <c r="J13" i="1"/>
  <c r="I13" i="1"/>
  <c r="F14" i="1"/>
  <c r="F15" i="1"/>
  <c r="F16" i="1"/>
  <c r="F17" i="1"/>
  <c r="H8" i="1"/>
  <c r="F8" i="1"/>
  <c r="H22" i="1"/>
  <c r="H45" i="1"/>
  <c r="H46" i="1" s="1"/>
  <c r="F46" i="1" s="1"/>
  <c r="F49" i="1" s="1"/>
  <c r="F51" i="1" s="1"/>
  <c r="F54" i="1" s="1"/>
  <c r="I22" i="1"/>
  <c r="I8" i="1"/>
  <c r="J45" i="1"/>
  <c r="J46" i="1"/>
  <c r="J8" i="1"/>
  <c r="J22" i="1"/>
  <c r="F13" i="1"/>
  <c r="F22" i="1"/>
  <c r="I45" i="1"/>
  <c r="I46" i="1" s="1"/>
  <c r="F45" i="14"/>
  <c r="E45" i="14"/>
  <c r="F45" i="1"/>
  <c r="I25" i="5"/>
  <c r="J25" i="5"/>
  <c r="H25" i="5"/>
  <c r="F25" i="5"/>
  <c r="C10" i="13"/>
  <c r="J22" i="5"/>
  <c r="I22" i="5"/>
  <c r="H22" i="5"/>
  <c r="F9" i="5"/>
  <c r="F8" i="5"/>
  <c r="F13" i="2"/>
  <c r="F31" i="5"/>
  <c r="F89" i="14"/>
  <c r="F97" i="14"/>
  <c r="F35" i="14"/>
  <c r="F32" i="14"/>
  <c r="F38" i="14"/>
  <c r="F37" i="14"/>
  <c r="E20" i="14"/>
  <c r="E15" i="14"/>
  <c r="E21" i="14"/>
  <c r="F20" i="14"/>
  <c r="E23" i="14"/>
  <c r="E30" i="14"/>
  <c r="E13" i="6"/>
  <c r="C9" i="6"/>
  <c r="C7" i="6"/>
  <c r="C8" i="6"/>
  <c r="E31" i="14"/>
  <c r="E50" i="14"/>
  <c r="E49" i="14" s="1"/>
  <c r="E60" i="14"/>
  <c r="E61" i="14"/>
  <c r="E59" i="14"/>
  <c r="J11" i="2"/>
  <c r="I11" i="2"/>
  <c r="H11" i="2"/>
  <c r="J70" i="1"/>
  <c r="J62" i="1"/>
  <c r="E29" i="14"/>
  <c r="E41" i="14" s="1"/>
  <c r="F11" i="2"/>
  <c r="F14" i="2" s="1"/>
  <c r="I70" i="1"/>
  <c r="I62" i="1"/>
  <c r="H70" i="1"/>
  <c r="F70" i="1"/>
  <c r="H62" i="1"/>
  <c r="F62" i="1"/>
  <c r="F15" i="14"/>
  <c r="F21" i="14"/>
  <c r="E84" i="14"/>
  <c r="D84" i="14"/>
  <c r="E80" i="14"/>
  <c r="D80" i="14"/>
  <c r="F57" i="14"/>
  <c r="E57" i="14"/>
  <c r="D57" i="14"/>
  <c r="F46" i="14"/>
  <c r="F47" i="14"/>
  <c r="E46" i="14"/>
  <c r="E47" i="14"/>
  <c r="D46" i="14"/>
  <c r="D47" i="14"/>
  <c r="D48" i="14"/>
  <c r="F44" i="14"/>
  <c r="E44" i="14"/>
  <c r="E54" i="14" s="1"/>
  <c r="D55" i="14"/>
  <c r="F23" i="14"/>
  <c r="F61" i="14" s="1"/>
  <c r="F30" i="14"/>
  <c r="F31" i="14"/>
  <c r="F29" i="14" s="1"/>
  <c r="F41" i="14" s="1"/>
  <c r="F59" i="14"/>
  <c r="F50" i="14"/>
  <c r="F49" i="14" s="1"/>
  <c r="F54" i="14" s="1"/>
  <c r="F70" i="14" l="1"/>
  <c r="F69" i="14"/>
  <c r="F55" i="14"/>
  <c r="E69" i="14"/>
  <c r="E55" i="14"/>
  <c r="E70" i="14"/>
  <c r="F60" i="14"/>
</calcChain>
</file>

<file path=xl/sharedStrings.xml><?xml version="1.0" encoding="utf-8"?>
<sst xmlns="http://schemas.openxmlformats.org/spreadsheetml/2006/main" count="785" uniqueCount="545">
  <si>
    <t>19/1</t>
  </si>
  <si>
    <t>19/2</t>
  </si>
  <si>
    <t>19/3</t>
  </si>
  <si>
    <t>місцеві податки та збори (податок  на прибуток)</t>
  </si>
  <si>
    <t>Плановий показник чистого доходу (виручки) від реалізації продукції (товарів, робіт, послуг) на  2021 рік</t>
  </si>
  <si>
    <t>Діяльність у сфері архитектури та землевпорядкування, в тому числі:</t>
  </si>
  <si>
    <t>Прогноз 2021 року</t>
  </si>
  <si>
    <t>Інші витрати (виплата боргу по заробітній платі за 2020р та ЕСВ)</t>
  </si>
  <si>
    <t>інші податки (Військовий збір 1,5%):</t>
  </si>
  <si>
    <t>витрати, пов'язані з використанням службових автомобілів</t>
  </si>
  <si>
    <t>Витрати на заробітну плату</t>
  </si>
  <si>
    <t>Внесок ЄСВ (22%)</t>
  </si>
  <si>
    <t>Інші адміністративні витрати:</t>
  </si>
  <si>
    <t>Інші операційні витрати (виплата боргу по заробітній платі за 2020р та ЕСВ)</t>
  </si>
  <si>
    <t>-</t>
  </si>
  <si>
    <t xml:space="preserve">   </t>
  </si>
  <si>
    <t>Заступник міського голови з питань</t>
  </si>
  <si>
    <t>діяльності виконавчих органів</t>
  </si>
  <si>
    <t>планування, фінансів, бюджету та соціально-</t>
  </si>
  <si>
    <t>Херсонської міської ради</t>
  </si>
  <si>
    <t>економічного розвитку</t>
  </si>
  <si>
    <t>Керівник, які здійснює</t>
  </si>
  <si>
    <t>координацію діяльності підприємства</t>
  </si>
  <si>
    <t>Голова  постійної комісії міської ради з питань містобудування,</t>
  </si>
  <si>
    <t>архітектури та регулюванрня земельних відносит</t>
  </si>
  <si>
    <t>Директор департаменту бюджету і фінансів Херсонської міської ради</t>
  </si>
  <si>
    <t>Директор департаменту економіки та інвестицій Херсонської міської ради</t>
  </si>
  <si>
    <t>Комунальне пдіприємство "Херсонський міський центр земельно-майнових відноси" ВК ХМР</t>
  </si>
  <si>
    <t>Агенства нерухомості</t>
  </si>
  <si>
    <t>68.31</t>
  </si>
  <si>
    <t>73036, м.Херсон, просп. Ушакова, 37</t>
  </si>
  <si>
    <t>Мусійко Б.В., моб.тел. 0680704469</t>
  </si>
  <si>
    <t>17/1</t>
  </si>
  <si>
    <t>17/2</t>
  </si>
  <si>
    <t>17/3</t>
  </si>
  <si>
    <t>Сума зарплати, яка виплачена співробітникам</t>
  </si>
  <si>
    <t>Інші операційні витрати (амортизація)</t>
  </si>
  <si>
    <t xml:space="preserve">Олександр Лук'яненко </t>
  </si>
  <si>
    <t>Михайло Жаров</t>
  </si>
  <si>
    <t xml:space="preserve"> Роман Підперигора</t>
  </si>
  <si>
    <t>Ірина Ніколаєва</t>
  </si>
  <si>
    <t>Андрій Дмитрієв</t>
  </si>
  <si>
    <t xml:space="preserve">Євген Троцький </t>
  </si>
  <si>
    <t>Фінансовий план</t>
  </si>
  <si>
    <t>Факт минулого 2020 року</t>
  </si>
  <si>
    <t>Інші надходження (2610 Субсидії та поточні трансфери підприємств)фінансова підтримка з бюджету Херсонської міської територіальної громади</t>
  </si>
  <si>
    <t>Інші операційні доходи (фінансова підтримка з бюджету Херсонської міської територіальної громади)</t>
  </si>
  <si>
    <t>Інші операційні доходи (2610 Субсидії та поточні трансфери підприємств)фінансова підтримка з бюджету Херсонської міської територіальної громади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</si>
  <si>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</si>
  <si>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</si>
  <si>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рядка</t>
  </si>
  <si>
    <t>минулого</t>
  </si>
  <si>
    <t>рік</t>
  </si>
  <si>
    <t>року</t>
  </si>
  <si>
    <t>поточного</t>
  </si>
  <si>
    <t>I</t>
  </si>
  <si>
    <t>II</t>
  </si>
  <si>
    <t>III</t>
  </si>
  <si>
    <t>IV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</si>
  <si>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</si>
  <si>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</si>
  <si>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</si>
  <si>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</si>
  <si>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</si>
  <si>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</si>
  <si>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</si>
  <si>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</si>
  <si>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</si>
  <si>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Доходи</t>
  </si>
  <si>
    <t>001</t>
  </si>
  <si>
    <t>002</t>
  </si>
  <si>
    <t>Акцизний збір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</si>
  <si>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</si>
  <si>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</si>
  <si>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</si>
  <si>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</si>
  <si>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</si>
  <si>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</si>
  <si>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</si>
  <si>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</si>
  <si>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</si>
  <si>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Усього доходів</t>
  </si>
  <si>
    <t>012</t>
  </si>
  <si>
    <t>Витрати</t>
  </si>
  <si>
    <t>013</t>
  </si>
  <si>
    <t>014</t>
  </si>
  <si>
    <t>014/1</t>
  </si>
  <si>
    <t>014/2</t>
  </si>
  <si>
    <t>014/3</t>
  </si>
  <si>
    <t>014/4</t>
  </si>
  <si>
    <t>014/5</t>
  </si>
  <si>
    <t>015</t>
  </si>
  <si>
    <t>Інші операційні витрати</t>
  </si>
  <si>
    <t>016</t>
  </si>
  <si>
    <t>017</t>
  </si>
  <si>
    <t>018</t>
  </si>
  <si>
    <t>019</t>
  </si>
  <si>
    <t>020</t>
  </si>
  <si>
    <t>021</t>
  </si>
  <si>
    <t>Усього витрати</t>
  </si>
  <si>
    <t>022</t>
  </si>
  <si>
    <t>023</t>
  </si>
  <si>
    <t>024</t>
  </si>
  <si>
    <t>025</t>
  </si>
  <si>
    <t>Частка меншості</t>
  </si>
  <si>
    <t>026</t>
  </si>
  <si>
    <t>Чистий  прибуток</t>
  </si>
  <si>
    <t>027</t>
  </si>
  <si>
    <t>(збиток), у тому числі:</t>
  </si>
  <si>
    <t>прибуток</t>
  </si>
  <si>
    <t>027/1</t>
  </si>
  <si>
    <t>збиток</t>
  </si>
  <si>
    <t>027/2</t>
  </si>
  <si>
    <t>028</t>
  </si>
  <si>
    <t>031</t>
  </si>
  <si>
    <t>Розвиток виробництва</t>
  </si>
  <si>
    <t>032</t>
  </si>
  <si>
    <t>032/1</t>
  </si>
  <si>
    <t>Резервний фонд</t>
  </si>
  <si>
    <t>033</t>
  </si>
  <si>
    <t>035</t>
  </si>
  <si>
    <t>036</t>
  </si>
  <si>
    <t>037</t>
  </si>
  <si>
    <t>у тому числі:</t>
  </si>
  <si>
    <t>податок на прибуток</t>
  </si>
  <si>
    <t>037/1</t>
  </si>
  <si>
    <t>акцизний збір</t>
  </si>
  <si>
    <t>037/2</t>
  </si>
  <si>
    <t>037/3</t>
  </si>
  <si>
    <t>037/4</t>
  </si>
  <si>
    <t>рентні платежі</t>
  </si>
  <si>
    <t>037/5</t>
  </si>
  <si>
    <t>ресурсні платежі</t>
  </si>
  <si>
    <t>037/6</t>
  </si>
  <si>
    <t>037/7</t>
  </si>
  <si>
    <t>038</t>
  </si>
  <si>
    <t>038/1</t>
  </si>
  <si>
    <t>038/2</t>
  </si>
  <si>
    <t>038/3</t>
  </si>
  <si>
    <t>039</t>
  </si>
  <si>
    <t>039/1</t>
  </si>
  <si>
    <t>039/2</t>
  </si>
  <si>
    <t>040</t>
  </si>
  <si>
    <t>040/1</t>
  </si>
  <si>
    <t>040/2</t>
  </si>
  <si>
    <t>Податок на додану вартість</t>
  </si>
  <si>
    <t>Інші вирахування з доходу (розшифрувати)</t>
  </si>
  <si>
    <t>001/1</t>
  </si>
  <si>
    <t>001/2</t>
  </si>
  <si>
    <t>Амортизація</t>
  </si>
  <si>
    <t>Код
рядка</t>
  </si>
  <si>
    <t>У тому числі за кварталами</t>
  </si>
  <si>
    <t>Елементи операційних витрат</t>
  </si>
  <si>
    <t>001/3</t>
  </si>
  <si>
    <t>001/4</t>
  </si>
  <si>
    <t>001/5</t>
  </si>
  <si>
    <t>001/6</t>
  </si>
  <si>
    <t>Оптимальне</t>
  </si>
  <si>
    <t>На 01.01</t>
  </si>
  <si>
    <t>На 01.04</t>
  </si>
  <si>
    <t>На 01.07</t>
  </si>
  <si>
    <t>На 01.10</t>
  </si>
  <si>
    <t>Примітки</t>
  </si>
  <si>
    <t>значення</t>
  </si>
  <si>
    <t>факту</t>
  </si>
  <si>
    <t>&gt; 0</t>
  </si>
  <si>
    <t>&gt; 1</t>
  </si>
  <si>
    <t>&gt; 0,5</t>
  </si>
  <si>
    <t>0,5-0,7</t>
  </si>
  <si>
    <t>&lt; 100%</t>
  </si>
  <si>
    <t>зменшення</t>
  </si>
  <si>
    <t>Аванси одержані</t>
  </si>
  <si>
    <t>Грошові кошти:</t>
  </si>
  <si>
    <t>Надходження грошових коштів від основної діяльності</t>
  </si>
  <si>
    <t>Виручка від реалізації продукції (товарів, робіт,послуг)</t>
  </si>
  <si>
    <t>Цільове фінансування</t>
  </si>
  <si>
    <t>Отримання короткострокових кредитів</t>
  </si>
  <si>
    <t xml:space="preserve">Рух грошових коштів </t>
  </si>
  <si>
    <t>Інші надходження (розшифрувати)</t>
  </si>
  <si>
    <t>Надходження грошових коштів від інвестиційної діяльності</t>
  </si>
  <si>
    <t>Виручка від реалізації основних фондів</t>
  </si>
  <si>
    <t>Виручка від реалізації нематеріальних активів</t>
  </si>
  <si>
    <t>Надходження від продажу акцій та облігацій</t>
  </si>
  <si>
    <t>Надходження грошових коштів від фінансової діяльності</t>
  </si>
  <si>
    <t>Видатки грошових коштів основної діяльності</t>
  </si>
  <si>
    <t>Розрахунки за продукцію (товари, роботи та послуги)</t>
  </si>
  <si>
    <t>Розрахунки з оплати праці</t>
  </si>
  <si>
    <t>Повернення короткострокових кредитів</t>
  </si>
  <si>
    <t>Платежі в бюджет (розшифрувати)</t>
  </si>
  <si>
    <t>Інші витрати (розшифрувати)</t>
  </si>
  <si>
    <t>Видатки грошових коштів інвестиційної діяльності</t>
  </si>
  <si>
    <t>Придбання основних засобів</t>
  </si>
  <si>
    <t>Капітальне будівництво</t>
  </si>
  <si>
    <t>Придбання нематеріальних активів</t>
  </si>
  <si>
    <t>Придбання акцій та облігацій</t>
  </si>
  <si>
    <t>Видатки грошових коштів фінансової діяльності</t>
  </si>
  <si>
    <t>Сплата дивідендів</t>
  </si>
  <si>
    <t>Повернення довгострокових кредитів</t>
  </si>
  <si>
    <t>на початок періоду</t>
  </si>
  <si>
    <t>на кінець періоду</t>
  </si>
  <si>
    <t>Чистий грошовий потік</t>
  </si>
  <si>
    <t>I. Формування прибутку підприємства</t>
  </si>
  <si>
    <t>Дохід (виручка) від реалізації продукції (товарів, робіт, послуг)</t>
  </si>
  <si>
    <t>Інші непрямі податки (розшифрувати)</t>
  </si>
  <si>
    <t>Чистий дохід (виручка) від реалізації продукції (товарів,робіт,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</si>
  <si>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</si>
  <si>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</si>
  <si>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доходи (розшифрувати)</t>
  </si>
  <si>
    <t>Надзвичайні доходи (відшкодування збитків від надзвичайних ситуацій, стихійного лиха, пожеж, техногенних аварій тощо)</t>
  </si>
  <si>
    <t>Собівартість реалізованої продукції (товарів, робіт та послуг) (розшифрувати)</t>
  </si>
  <si>
    <t>Адміністративні витрати усього, у тому числі:</t>
  </si>
  <si>
    <t>витрати на консалтингові послуги</t>
  </si>
  <si>
    <t>витрати на страхові консалтингові послуги</t>
  </si>
  <si>
    <t>витрати на аудиторські консалтингові послуги</t>
  </si>
  <si>
    <t>інші адміністративні витрати (розшифрувати)</t>
  </si>
  <si>
    <t>Витрати на збут (розшифрувати)</t>
  </si>
  <si>
    <t>Фінансові витрати (розшифрувати)</t>
  </si>
  <si>
    <t>Втрати від участі в капіталі (розшифрувати)</t>
  </si>
  <si>
    <t>Податок на прибуток від звичайної діяльності</t>
  </si>
  <si>
    <t>Надзвичайні витрати (невідшкодовані збитки)</t>
  </si>
  <si>
    <t>Фінансові результати діяльності:</t>
  </si>
  <si>
    <t>Валовий прибуток (збиток)</t>
  </si>
  <si>
    <t>Фінансовий результат від операційної діяльності</t>
  </si>
  <si>
    <t>Фінансовий результат від звичайної діяльності до оподаткування</t>
  </si>
  <si>
    <t>II. Розподіл чистого прибутку</t>
  </si>
  <si>
    <t>Залишок нерозподіленого прибутку (непокритого збитку) на початок звітного періоду</t>
  </si>
  <si>
    <t>у тому числі за основними видами діяльності згідно з КВЕД</t>
  </si>
  <si>
    <t>Залишок нерозподіленого прибутку (непокритого збитку) на кінець звітного періоду</t>
  </si>
  <si>
    <t>III. Обов'язкові платежі підприємства до бюджету та державних цільових фондів</t>
  </si>
  <si>
    <t>Сплата поточних податків та обов'язкових платежів до державного бюджету,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</si>
  <si>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</si>
  <si>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</si>
  <si>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інші податки, у тому числі (розшифрувати):</t>
  </si>
  <si>
    <t>Погашення податкової заборгованості,  у тому числі:</t>
  </si>
  <si>
    <t>погашення реструктуризованих та відстрочених сум, що підлягають сплаті у поточному році до бюджету</t>
  </si>
  <si>
    <t>до державних цільових фондів</t>
  </si>
  <si>
    <t>неустойки (штрафи, пені)</t>
  </si>
  <si>
    <t>Внески до державних цільових фондів, у тому числі:</t>
  </si>
  <si>
    <t>внески до Пенсійного фонду України</t>
  </si>
  <si>
    <t>внески до фондів соціального страхування</t>
  </si>
  <si>
    <t>Інші обов'язкові платежі, у тому числі:</t>
  </si>
  <si>
    <t>інші платежі (розшифрувати)</t>
  </si>
  <si>
    <t>Матеріальні затрати, у тому числі:</t>
  </si>
  <si>
    <t>витрати на сировину і
основні матеріали</t>
  </si>
  <si>
    <t>Таблиця 1</t>
  </si>
  <si>
    <t>витрати на паливо та енергію</t>
  </si>
  <si>
    <t>Витрати на оплату праці</t>
  </si>
  <si>
    <t>Операційні витрати, усього</t>
  </si>
  <si>
    <t>Капітальні інвестиції, усього, у тому числі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</si>
  <si>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</si>
  <si>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</si>
  <si>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</si>
  <si>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</si>
  <si>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</si>
  <si>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</si>
  <si>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Таблиця 2</t>
  </si>
  <si>
    <t>Капітальні інвестиії</t>
  </si>
  <si>
    <t>Коефіцієнт збільшення рентабельності активів (чистий прибуток / вартість активів) ф. 2 р. 220 / ф. 1 р. 280</t>
  </si>
  <si>
    <t>характеризує ефективність використання активів підприємства</t>
  </si>
  <si>
    <t>Коефіцієнт рентабельності діяльності (чистий прибуток / чистий дохід (виручка) від реалізації продукції (товарів, робіт, послуг)) ф. 2 р. 220 / ф. 2 р. 035</t>
  </si>
  <si>
    <t>характеризує ефективність господарської діяльності підприємства</t>
  </si>
  <si>
    <t>0,2-0,35 та більше</t>
  </si>
  <si>
    <t xml:space="preserve">Коефіцієнт абсолютної ліквідності (грошові кошти / поточні зобов'язання) ф. 1 (р.230 + р.240)/ф. 1 </t>
  </si>
  <si>
    <t>Коефіцієнт поточної ліквідності (покриття) (оборотні активи / поточні зобов'язання) ф. 1 р. 260 / ф. 1 р. 620</t>
  </si>
  <si>
    <t>характеризує співвідношення власних та позикових коштів і залежність підприємства від зовнішніх фінансових джерел</t>
  </si>
  <si>
    <r>
      <t>Коефіцієнт фінансової стійкості (власний капітал/ (довгострокові зобов</t>
    </r>
    <r>
      <rPr>
        <sz val="12"/>
        <color indexed="8"/>
        <rFont val="Arial"/>
        <family val="2"/>
        <charset val="204"/>
      </rPr>
      <t>´</t>
    </r>
    <r>
      <rPr>
        <sz val="12"/>
        <color theme="1"/>
        <rFont val="Calibri"/>
        <family val="2"/>
        <charset val="204"/>
        <scheme val="minor"/>
      </rPr>
      <t>язання + поточні зобовязання)) ф.1 (р.380+р.430)/ ф.1 (р.480+р.620)</t>
    </r>
  </si>
  <si>
    <r>
      <t>характеризує частину поточних зобов</t>
    </r>
    <r>
      <rPr>
        <sz val="11"/>
        <color indexed="8"/>
        <rFont val="Arial"/>
        <family val="2"/>
        <charset val="204"/>
      </rPr>
      <t>´</t>
    </r>
    <r>
      <rPr>
        <sz val="11"/>
        <color indexed="8"/>
        <rFont val="Calibri"/>
        <family val="2"/>
        <charset val="204"/>
      </rPr>
      <t>язань, яка може бути сплачена негайно</t>
    </r>
  </si>
  <si>
    <r>
      <t>показує достатність ресурсів підприємства, які можуть бути використані для погашення його поточних зобов</t>
    </r>
    <r>
      <rPr>
        <sz val="11"/>
        <color indexed="8"/>
        <rFont val="Arial"/>
        <family val="2"/>
        <charset val="204"/>
      </rPr>
      <t>´</t>
    </r>
    <r>
      <rPr>
        <sz val="11"/>
        <color indexed="8"/>
        <rFont val="Calibri"/>
        <family val="2"/>
        <charset val="204"/>
      </rPr>
      <t>язань. Нормативним значенням для цього показника є &gt; 1-1,5</t>
    </r>
  </si>
  <si>
    <t>Коефіцієнт фінасової залежності (автономії) (власний капітал/ пасиви) ф.1 (р.380 + р.430) /ф.1р.640</t>
  </si>
  <si>
    <t>Коефіцієнт заборгованості (залучений капітал/ власний капітал) ф.1 (р.480 + р.620)/ ф.1 (р.380 + р.130)</t>
  </si>
  <si>
    <t>відображає незалежність підприємства від залучених коштів. Зменшення цього показника свідчить про зміцнення фінансового стану підприємства та зменшення його залежності від залучених коштів</t>
  </si>
  <si>
    <t>Зменшення/приріст зобов'язань (зобов'язання на дату розрахунку / зобов'язання на відповідну дату попереднього року), % ф.1 (р. 480 + р. 620)</t>
  </si>
  <si>
    <t>характеризує інвестиційну політику підприємства</t>
  </si>
  <si>
    <t>Таблиця 3</t>
  </si>
  <si>
    <t>Коефіцієнтний аналіз</t>
  </si>
  <si>
    <t>Види діяльності</t>
  </si>
  <si>
    <t>Разом</t>
  </si>
  <si>
    <t>Забезпечення</t>
  </si>
  <si>
    <t>Усього</t>
  </si>
  <si>
    <t>х</t>
  </si>
  <si>
    <t>Зобов'язання</t>
  </si>
  <si>
    <t>1.</t>
  </si>
  <si>
    <t>Код рядка</t>
  </si>
  <si>
    <t>013/1</t>
  </si>
  <si>
    <t>витрати на паливо</t>
  </si>
  <si>
    <t>013/2</t>
  </si>
  <si>
    <t>013/3</t>
  </si>
  <si>
    <t>013/4</t>
  </si>
  <si>
    <t>013/5</t>
  </si>
  <si>
    <t>013/6</t>
  </si>
  <si>
    <t>013/7</t>
  </si>
  <si>
    <t>014/5/1</t>
  </si>
  <si>
    <t>014/5/2</t>
  </si>
  <si>
    <t>014/5/3</t>
  </si>
  <si>
    <t>014/5/4</t>
  </si>
  <si>
    <t>014/5/5</t>
  </si>
  <si>
    <t>014/5/6</t>
  </si>
  <si>
    <t>014/5/7</t>
  </si>
  <si>
    <t>014/5/8</t>
  </si>
  <si>
    <t>014/5/9</t>
  </si>
  <si>
    <t>014/5/10</t>
  </si>
  <si>
    <t>юридичні послуги</t>
  </si>
  <si>
    <t>014/5/11</t>
  </si>
  <si>
    <t>послуги з оцінки майна</t>
  </si>
  <si>
    <t>014/5/12</t>
  </si>
  <si>
    <t>014/5/13</t>
  </si>
  <si>
    <t>014/5/14</t>
  </si>
  <si>
    <t>014/5/15</t>
  </si>
  <si>
    <t>014/5/15/1</t>
  </si>
  <si>
    <t>014/5/16</t>
  </si>
  <si>
    <t>витрати на рекламу</t>
  </si>
  <si>
    <t>015/1</t>
  </si>
  <si>
    <t>015/2</t>
  </si>
  <si>
    <t>016/1</t>
  </si>
  <si>
    <t>016/2</t>
  </si>
  <si>
    <t>016/3</t>
  </si>
  <si>
    <t>016/4</t>
  </si>
  <si>
    <t>Марка</t>
  </si>
  <si>
    <t>Фактичний показник отриманого чистого доходу (виручки) від реалізації продукції (товарів, робіт, послуг) за минулий рік</t>
  </si>
  <si>
    <t>Питома вага в загальному обсязі реалізації  (у %)</t>
  </si>
  <si>
    <t xml:space="preserve">за минулий рік </t>
  </si>
  <si>
    <t>за плановий рік</t>
  </si>
  <si>
    <t xml:space="preserve">3. Інформація   про   бізнес   підприємства  (код  рядка  006 фінансового плану) </t>
  </si>
  <si>
    <t>Назва банку</t>
  </si>
  <si>
    <t>Вид кредитного продукту та цільове призначення</t>
  </si>
  <si>
    <t>Сума, валюта за договорами</t>
  </si>
  <si>
    <t>Процентна ставка</t>
  </si>
  <si>
    <t>Дата видачі/ погашення (графік)</t>
  </si>
  <si>
    <t>Заборгованість на останню дату</t>
  </si>
  <si>
    <t xml:space="preserve"> 4. Діючі фінансові зобов'язання підприємства </t>
  </si>
  <si>
    <t>План по залученню коштів</t>
  </si>
  <si>
    <t>План по поверненню коштів</t>
  </si>
  <si>
    <t>Довгострокові кредити, усього:</t>
  </si>
  <si>
    <t>у тому числі: (розшифрувати)</t>
  </si>
  <si>
    <t>Короткострокові кредити, усього:</t>
  </si>
  <si>
    <t xml:space="preserve"> 5. Інформація щодо отримання та повернення залучених коштів </t>
  </si>
  <si>
    <t>2.</t>
  </si>
  <si>
    <t>3.</t>
  </si>
  <si>
    <t>Інші фінансові зобов'язання, усього:</t>
  </si>
  <si>
    <t>Факт минулого року</t>
  </si>
  <si>
    <t>Фінансовий план поточного року</t>
  </si>
  <si>
    <t>Плановий рік, усього</t>
  </si>
  <si>
    <t>Пояснення та обґрунтування до запланованого рівня доходів /витрат</t>
  </si>
  <si>
    <t xml:space="preserve">6. Аналіз окремих статей фінансового плану </t>
  </si>
  <si>
    <t>Інші відрахування з доходу (розшифрувати)</t>
  </si>
  <si>
    <t>Дохід від участі в капіталі</t>
  </si>
  <si>
    <t>витрати на сировину і основні матеріали</t>
  </si>
  <si>
    <t>витрати на електроенергію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</si>
  <si>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</si>
  <si>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</si>
  <si>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</t>
  </si>
  <si>
    <t>інші витрати (розшифрувати)</t>
  </si>
  <si>
    <t>Інші адміністративні витрати, усього, у тому числі: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</si>
  <si>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</si>
  <si>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 загальногосподарського призначення</t>
  </si>
  <si>
    <t>витрати на страхування загальногосподарського персоналу</t>
  </si>
  <si>
    <t>організаційно-технічні послуги</t>
  </si>
  <si>
    <t>консультаційні та інформаційні послуги</t>
  </si>
  <si>
    <t>витрати на охорону праці загальногосподарського персоналу</t>
  </si>
  <si>
    <t>витрати на підвищення кваліфікації та перепідготовку кадрів</t>
  </si>
  <si>
    <t>витрати на утримання основних фондів, інших необоротних активів загальногосподарського використання, у тому числі:</t>
  </si>
  <si>
    <t>витрати на поліпшення основних фондів</t>
  </si>
  <si>
    <t>Витрати на збут, усього, у тому числі:</t>
  </si>
  <si>
    <t>інші витрати на збут (розшифрувати)</t>
  </si>
  <si>
    <t>Інші операційні витрати, усього, у тому числі:</t>
  </si>
  <si>
    <t>витрати на благодійну допомогу</t>
  </si>
  <si>
    <t>відрахування до резерву сумнівних боргів</t>
  </si>
  <si>
    <t>відрахування до недержавних пенсійних фондів</t>
  </si>
  <si>
    <t>інші операційні витрати (розшифрувати)</t>
  </si>
  <si>
    <t>Інші фонди (розшифрувати)</t>
  </si>
  <si>
    <t>Інші платежі (розшифрувати)</t>
  </si>
  <si>
    <t>Інші цілі розподілу чистого прибутку (розшифрувати)</t>
  </si>
  <si>
    <t>Рік придбання</t>
  </si>
  <si>
    <t>Ціль використання</t>
  </si>
  <si>
    <t>Витрати, усього</t>
  </si>
  <si>
    <t>У тому числі за їх видами</t>
  </si>
  <si>
    <t>матеріальні витрати</t>
  </si>
  <si>
    <t>оплата праці</t>
  </si>
  <si>
    <t>амортизація</t>
  </si>
  <si>
    <t>Залучення кредитних коштів</t>
  </si>
  <si>
    <t>Інші джерела (розшифрувати)</t>
  </si>
  <si>
    <t>у тому числі за кварталами</t>
  </si>
  <si>
    <t xml:space="preserve"> I </t>
  </si>
  <si>
    <t>Назва об'єкта</t>
  </si>
  <si>
    <t>Відсоток</t>
  </si>
  <si>
    <t xml:space="preserve"> 9. Джерела капітальних інвестицій </t>
  </si>
  <si>
    <t>8. Інформація про проекти, під які планується залучити кредитні кошти</t>
  </si>
  <si>
    <t>_______________________________________________________________________________________________________________________________</t>
  </si>
  <si>
    <t>______________________________________________________________________________________________________________________________</t>
  </si>
  <si>
    <t xml:space="preserve">10. Інша додаткова інформація по підприємству </t>
  </si>
  <si>
    <t xml:space="preserve">     Додаткова інформація   має   включати   результати    аналізу </t>
  </si>
  <si>
    <t xml:space="preserve">показники господарської  діяльності  та  розвитку  підприємства  в </t>
  </si>
  <si>
    <t xml:space="preserve">поточному році та на плановий рік, цінову політику підприємства. </t>
  </si>
  <si>
    <t>Відрахування частини чистого прибутку до міського бюджету:</t>
  </si>
  <si>
    <t>Головний бухгалтер</t>
  </si>
  <si>
    <t>Собівартість реалізованої продукції (товарів, робіт та послуг), усього</t>
  </si>
  <si>
    <t>Пор.№</t>
  </si>
  <si>
    <t>Коефіцієнт зносу основних засобів (сума зносу / первісна вартість основних засобів) (ф. 1 р. 032 / ф. 1 р. 031)</t>
  </si>
  <si>
    <t>показує відносний приріст (зменшення зобов'язань підприємства та його залежність від позикових коштів</t>
  </si>
  <si>
    <t>характеризує можливість підприємства виконати зовнішні зобов'язання за рахунок власних активів, його незалежність від позикових джерел</t>
  </si>
  <si>
    <t>4.</t>
  </si>
  <si>
    <t>5.</t>
  </si>
  <si>
    <t xml:space="preserve"> 7. Витрати на утримання транспорту (в складі адміністративних витрат) </t>
  </si>
  <si>
    <t>фінансово-господарської  діяльності підприємства за попередній рік,</t>
  </si>
  <si>
    <t xml:space="preserve">ПОГОДЖЕНО </t>
  </si>
  <si>
    <t>Додаток 1</t>
  </si>
  <si>
    <t xml:space="preserve">до Порядку складання, затвердження </t>
  </si>
  <si>
    <t>Голова постійної комісії міської ради з питань</t>
  </si>
  <si>
    <t xml:space="preserve">та контролю виконання фінансових планів </t>
  </si>
  <si>
    <t>підприємств комунальної власності</t>
  </si>
  <si>
    <t>територіальної громади м. Херсона</t>
  </si>
  <si>
    <t>ПІБ, дата, підпис</t>
  </si>
  <si>
    <t xml:space="preserve"> </t>
  </si>
  <si>
    <t xml:space="preserve">ЗАТВЕРДЖЕНО  </t>
  </si>
  <si>
    <t>Рішення виконкому</t>
  </si>
  <si>
    <t>міської ради</t>
  </si>
  <si>
    <t xml:space="preserve">                        </t>
  </si>
  <si>
    <t>Коди</t>
  </si>
  <si>
    <t xml:space="preserve">за ЄДРПОУ </t>
  </si>
  <si>
    <t xml:space="preserve">Підприємство  </t>
  </si>
  <si>
    <t xml:space="preserve">Вид економічної діяльності    </t>
  </si>
  <si>
    <t xml:space="preserve">за  КВЕД  </t>
  </si>
  <si>
    <t>Одиниця виміру, тис. грн</t>
  </si>
  <si>
    <t xml:space="preserve">Місцезнаходження  </t>
  </si>
  <si>
    <t xml:space="preserve"> Керівник, телефон</t>
  </si>
  <si>
    <t>Основні фінансові показники</t>
  </si>
  <si>
    <t>Найменування показника</t>
  </si>
  <si>
    <t xml:space="preserve">Код рядка </t>
  </si>
  <si>
    <t>І.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</si>
  <si>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</si>
  <si>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</si>
  <si>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Інші доходи</t>
  </si>
  <si>
    <t>Фінансовий результат до оподаткування</t>
  </si>
  <si>
    <t>IІ. Розрахунки з бюджетом</t>
  </si>
  <si>
    <t>Сплата податків та зборів до Державного бюджету України (подакові платежі), усього, у тому числі:</t>
  </si>
  <si>
    <t>податок на додану вартість, що підлягає сплаті до бюджету за підсумками звітного періоду</t>
  </si>
  <si>
    <t>інші податки (розшифрувати):</t>
  </si>
  <si>
    <t>частина прибутку, що підлягає відрахуванню до бюджету</t>
  </si>
  <si>
    <t>земельний податок</t>
  </si>
  <si>
    <t>орендна плата</t>
  </si>
  <si>
    <t xml:space="preserve">єдиний внесок на загальнообов'язкове державне соціальне страхування               </t>
  </si>
  <si>
    <t>Інші податки, збори та платежі (розшифрувати):</t>
  </si>
  <si>
    <t>ІІІ. Рух грошових коштів</t>
  </si>
  <si>
    <t>Залишок коштів на початок періоду</t>
  </si>
  <si>
    <t>Залишок коштів на кінець періоду</t>
  </si>
  <si>
    <t>IV. Капітальні інвестиції</t>
  </si>
  <si>
    <t>Капітальні інвестиції</t>
  </si>
  <si>
    <t>V. Коефіцієнтний аналіз</t>
  </si>
  <si>
    <t>Рентабельність діяльності</t>
  </si>
  <si>
    <t>Рентабельність активів</t>
  </si>
  <si>
    <t>Рентабельність власного капіталу</t>
  </si>
  <si>
    <t>Коефіцієнт фінансової стійкості</t>
  </si>
  <si>
    <t>Коефіцієнт зносу основних засобів</t>
  </si>
  <si>
    <t>VI. Звіт про фінансовий стан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</si>
  <si>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</si>
  <si>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</si>
  <si>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</si>
  <si>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</si>
  <si>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</si>
  <si>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</si>
  <si>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</si>
  <si>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</si>
  <si>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</si>
  <si>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</si>
  <si>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</si>
  <si>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</si>
  <si>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</si>
  <si>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>VІI. Кредитна політика</t>
  </si>
  <si>
    <t>Отримано залучених коштів, усього, у тому числі:</t>
  </si>
  <si>
    <t>7000</t>
  </si>
  <si>
    <t>довгострокові зобов'язання</t>
  </si>
  <si>
    <t>7001</t>
  </si>
  <si>
    <t>короткострокові зобов'язання</t>
  </si>
  <si>
    <t>7002</t>
  </si>
  <si>
    <t>інші фінансові зобов'язання</t>
  </si>
  <si>
    <t>7003</t>
  </si>
  <si>
    <t>Повернено залучених коштів, усього, у тому числі:</t>
  </si>
  <si>
    <t>7010</t>
  </si>
  <si>
    <t>7011</t>
  </si>
  <si>
    <t>7012</t>
  </si>
  <si>
    <t>7013</t>
  </si>
  <si>
    <t>VIII. Дані про персонал та витрати на оплату праці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</si>
  <si>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</si>
  <si>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>директор</t>
  </si>
  <si>
    <t>адміністративно-управлінський персонал</t>
  </si>
  <si>
    <t>працівники</t>
  </si>
  <si>
    <t>Середньомісячні витрати на оплату праці одного працівника (грн), усього, у тому числі:</t>
  </si>
  <si>
    <t>Заборгованість за кредитами на початок _______ року</t>
  </si>
  <si>
    <t>Заборгованість за кредитами на кінець 
_________ року</t>
  </si>
  <si>
    <t>у т. ч. за видами діяльності:</t>
  </si>
  <si>
    <t>Разом доходи</t>
  </si>
  <si>
    <t>2000/1</t>
  </si>
  <si>
    <t>Разом витрати</t>
  </si>
  <si>
    <t>Податок на прибуток</t>
  </si>
  <si>
    <t>Чистий прибуток (збиток)</t>
  </si>
  <si>
    <t>Сплата податків та зборів до міського бюджету (подакові платежі) усього, у тому числі:</t>
  </si>
  <si>
    <t>Інші податки, збори та платежі  усоьго, у тому числі:</t>
  </si>
  <si>
    <t>Разом виплат до бюджетів усіх рівнів та соціальних фондів</t>
  </si>
  <si>
    <t>від основної діяльності</t>
  </si>
  <si>
    <t>Надходження коштів:</t>
  </si>
  <si>
    <t>від інвестиційної діяльності </t>
  </si>
  <si>
    <t>від фінансової діяльності</t>
  </si>
  <si>
    <t>Видатки грошових коштів:</t>
  </si>
  <si>
    <t>основної діяльності</t>
  </si>
  <si>
    <t>інвестиційної діяльності </t>
  </si>
  <si>
    <t>фінансової діяльності</t>
  </si>
  <si>
    <t xml:space="preserve">Надання послуг з розробки схем </t>
  </si>
  <si>
    <t>2000/1/1</t>
  </si>
  <si>
    <t>Надання консалтингових послуг з питань землеустрою</t>
  </si>
  <si>
    <t>2000/1/2</t>
  </si>
  <si>
    <t>2000/1/3</t>
  </si>
  <si>
    <t>Посередництво в розміщенні реклами в засобах масової інформації</t>
  </si>
  <si>
    <r>
      <t xml:space="preserve">ФІНАНСОВИЙ ПЛАН КОМУНАЛЬНОГО ПІДПРИЄМСТВА " ХЕРСОНСЬКИЙ МІСЬКИЙ  ЦЕНТР                                               ЗЕМЕЛЬНО-МАЙНОВИХ ВІДНОСИН" НА </t>
    </r>
    <r>
      <rPr>
        <b/>
        <u/>
        <sz val="13"/>
        <rFont val="Times New Roman"/>
        <family val="1"/>
        <charset val="204"/>
      </rPr>
      <t xml:space="preserve">    2021   </t>
    </r>
    <r>
      <rPr>
        <b/>
        <sz val="13"/>
        <rFont val="Times New Roman"/>
        <family val="1"/>
        <charset val="204"/>
      </rPr>
      <t xml:space="preserve"> рік</t>
    </r>
  </si>
  <si>
    <t>Факт 2020 року</t>
  </si>
  <si>
    <t>План на поточний 2021 рік</t>
  </si>
  <si>
    <t xml:space="preserve">(підпис)                           (ініціали, прізвище)   </t>
  </si>
  <si>
    <t xml:space="preserve">   Б.В.Мусійко</t>
  </si>
  <si>
    <t>Аміністративні витрати</t>
  </si>
  <si>
    <t>податок на доходи фізичних осіб 18%</t>
  </si>
  <si>
    <t>Інші надходження (фінансова підтримка)</t>
  </si>
  <si>
    <t>006/1</t>
  </si>
  <si>
    <t>006/2</t>
  </si>
  <si>
    <t>006/3</t>
  </si>
  <si>
    <t>Факт
2019
року</t>
  </si>
  <si>
    <t>М.А.Богдан</t>
  </si>
  <si>
    <t xml:space="preserve">Директор підприємства </t>
  </si>
  <si>
    <t xml:space="preserve">   (підпис)                                                        (ініціали, прізвище)   </t>
  </si>
  <si>
    <t xml:space="preserve">(підпис)                                             (ініціали, прізвище)   </t>
  </si>
  <si>
    <t>Б.В.Мусійко</t>
  </si>
  <si>
    <t xml:space="preserve">(підпис)                                                                                                 (ініціали, прізвище)   </t>
  </si>
  <si>
    <t xml:space="preserve">                         (підпис)                                                          (ініціали, прізвище)   </t>
  </si>
  <si>
    <t xml:space="preserve">                                                                      Б.В.Мусійко</t>
  </si>
  <si>
    <t xml:space="preserve">                                                                                    М.А.Богдан</t>
  </si>
  <si>
    <t xml:space="preserve">(підпис)                                                                                              (ініціали, прізвище)   </t>
  </si>
  <si>
    <t>Інші цілі (збілльшення уставного фонду, преміювання)</t>
  </si>
  <si>
    <t>037/7/1</t>
  </si>
  <si>
    <t>037/7/2</t>
  </si>
  <si>
    <t xml:space="preserve">податок на доходи фізичних осіб </t>
  </si>
  <si>
    <t>військовий збір</t>
  </si>
  <si>
    <t>Відрахування частини чистого прибутку до міського бюджету</t>
  </si>
  <si>
    <t>Комунальні послуги</t>
  </si>
  <si>
    <t>Банківські послуги</t>
  </si>
  <si>
    <t>на матеріальне забезпечення</t>
  </si>
  <si>
    <t>Відрахування на соціальні заходи (ЄСВ 22%)</t>
  </si>
  <si>
    <t xml:space="preserve">      15.12.2021  № 859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</si>
</sst>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_г_р_н_._-;\-* #,##0.00\ _г_р_н_._-;_-* &quot;-&quot;??\ _г_р_н_._-;_-@_-"/>
    <numFmt numFmtId="165" formatCode="#,##0.000"/>
    <numFmt numFmtId="166" formatCode="_(* #,##0_);_(* \(#,##0\);_(* &quot;-&quot;_);_(@_)"/>
    <numFmt numFmtId="167" formatCode="0.0"/>
    <numFmt numFmtId="168" formatCode="_(* #,##0.0_);_(* \(#,##0.0\);_(* &quot;-&quot;_);_(@_)"/>
    <numFmt numFmtId="169" formatCode="#,##0.0"/>
    <numFmt numFmtId="170" formatCode="_-* #,##0.0\ _₽_-;\-* #,##0.0\ _₽_-;_-* &quot;-&quot;?\ _₽_-;_-@_-"/>
    <numFmt numFmtId="171" formatCode="_-* #,##0.0000\ _г_р_н_._-;\-* #,##0.0000\ _г_р_н_._-;_-* &quot;-&quot;??\ _г_р_н_._-;_-@_-"/>
    <numFmt numFmtId="172" formatCode="0.000"/>
    <numFmt numFmtId="173" formatCode="_-* #,##0\ _г_р_н_._-;\-* #,##0\ _г_р_н_._-;_-* &quot;-&quot;??\ _г_р_н_._-;_-@_-"/>
  </numFmts>
  <fonts count="50" x14ac:knownFonts="1">
    <font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3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i/>
      <u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u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4"/>
      <color indexed="63"/>
      <name val="Times New Roman"/>
      <family val="1"/>
      <charset val="204"/>
    </font>
    <font>
      <b/>
      <sz val="12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name val="Arial Cyr"/>
      <charset val="204"/>
    </font>
    <font>
      <b/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7">
    <xf numFmtId="0" fontId="0" fillId="0" borderId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19" fillId="2" borderId="0" applyNumberFormat="0" applyFill="0" applyAlignment="0">
      <alignment horizontal="center"/>
      <protection locked="0"/>
    </xf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5" fillId="28" borderId="14" applyNumberFormat="0" applyAlignment="0" applyProtection="0"/>
    <xf numFmtId="0" fontId="36" fillId="29" borderId="15" applyNumberFormat="0" applyAlignment="0" applyProtection="0"/>
    <xf numFmtId="0" fontId="37" fillId="29" borderId="14" applyNumberFormat="0" applyAlignment="0" applyProtection="0"/>
    <xf numFmtId="0" fontId="38" fillId="0" borderId="16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19" applyNumberFormat="0" applyFill="0" applyAlignment="0" applyProtection="0"/>
    <xf numFmtId="0" fontId="42" fillId="30" borderId="20" applyNumberFormat="0" applyAlignment="0" applyProtection="0"/>
    <xf numFmtId="0" fontId="43" fillId="0" borderId="0" applyNumberFormat="0" applyFill="0" applyBorder="0" applyAlignment="0" applyProtection="0"/>
    <xf numFmtId="0" fontId="44" fillId="31" borderId="0" applyNumberFormat="0" applyBorder="0" applyAlignment="0" applyProtection="0"/>
    <xf numFmtId="0" fontId="21" fillId="0" borderId="0"/>
    <xf numFmtId="0" fontId="15" fillId="0" borderId="0"/>
    <xf numFmtId="0" fontId="45" fillId="32" borderId="0" applyNumberFormat="0" applyBorder="0" applyAlignment="0" applyProtection="0"/>
    <xf numFmtId="0" fontId="46" fillId="0" borderId="0" applyNumberFormat="0" applyFill="0" applyBorder="0" applyAlignment="0" applyProtection="0"/>
    <xf numFmtId="0" fontId="4" fillId="33" borderId="21" applyNumberFormat="0" applyFont="0" applyAlignment="0" applyProtection="0"/>
    <xf numFmtId="9" fontId="22" fillId="0" borderId="0" applyFont="0" applyFill="0" applyBorder="0" applyAlignment="0" applyProtection="0"/>
    <xf numFmtId="0" fontId="47" fillId="0" borderId="22" applyNumberFormat="0" applyFill="0" applyAlignment="0" applyProtection="0"/>
    <xf numFmtId="0" fontId="48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49" fillId="34" borderId="0" applyNumberFormat="0" applyBorder="0" applyAlignment="0" applyProtection="0"/>
  </cellStyleXfs>
  <cellXfs count="338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/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2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8" fillId="0" borderId="0" xfId="0" applyFont="1"/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1" fillId="0" borderId="0" xfId="0" applyFont="1"/>
    <xf numFmtId="0" fontId="12" fillId="0" borderId="0" xfId="0" applyFont="1"/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/>
    <xf numFmtId="49" fontId="12" fillId="0" borderId="0" xfId="0" applyNumberFormat="1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wrapText="1"/>
    </xf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right" vertical="center"/>
    </xf>
    <xf numFmtId="0" fontId="14" fillId="0" borderId="6" xfId="0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vertical="center"/>
    </xf>
    <xf numFmtId="0" fontId="14" fillId="0" borderId="1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Fill="1"/>
    <xf numFmtId="2" fontId="0" fillId="0" borderId="0" xfId="0" applyNumberFormat="1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/>
    <xf numFmtId="49" fontId="0" fillId="3" borderId="0" xfId="0" applyNumberFormat="1" applyFill="1"/>
    <xf numFmtId="49" fontId="0" fillId="3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vertical="center" wrapText="1"/>
    </xf>
    <xf numFmtId="165" fontId="0" fillId="3" borderId="1" xfId="0" applyNumberFormat="1" applyFill="1" applyBorder="1"/>
    <xf numFmtId="49" fontId="0" fillId="3" borderId="1" xfId="0" applyNumberFormat="1" applyFill="1" applyBorder="1" applyAlignment="1">
      <alignment horizontal="left" vertical="center" wrapText="1"/>
    </xf>
    <xf numFmtId="49" fontId="0" fillId="3" borderId="1" xfId="0" applyNumberForma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/>
    <xf numFmtId="0" fontId="0" fillId="3" borderId="0" xfId="0" applyFill="1"/>
    <xf numFmtId="0" fontId="0" fillId="3" borderId="0" xfId="0" applyFill="1" applyAlignment="1">
      <alignment horizontal="center" vertical="center"/>
    </xf>
    <xf numFmtId="0" fontId="25" fillId="3" borderId="0" xfId="0" applyFont="1" applyFill="1" applyBorder="1" applyAlignment="1">
      <alignment horizontal="left" vertical="center" wrapText="1"/>
    </xf>
    <xf numFmtId="0" fontId="26" fillId="3" borderId="0" xfId="0" applyFont="1" applyFill="1" applyBorder="1" applyAlignment="1">
      <alignment horizontal="center" vertical="center"/>
    </xf>
    <xf numFmtId="0" fontId="7" fillId="3" borderId="0" xfId="0" applyFont="1" applyFill="1"/>
    <xf numFmtId="0" fontId="0" fillId="3" borderId="0" xfId="0" applyFont="1" applyFill="1"/>
    <xf numFmtId="2" fontId="0" fillId="3" borderId="0" xfId="0" applyNumberFormat="1" applyFont="1" applyFill="1" applyAlignment="1">
      <alignment horizontal="center" vertical="center"/>
    </xf>
    <xf numFmtId="0" fontId="0" fillId="3" borderId="2" xfId="0" applyFill="1" applyBorder="1"/>
    <xf numFmtId="49" fontId="0" fillId="3" borderId="11" xfId="0" applyNumberFormat="1" applyFill="1" applyBorder="1" applyAlignment="1">
      <alignment horizontal="center"/>
    </xf>
    <xf numFmtId="0" fontId="0" fillId="3" borderId="3" xfId="0" applyFill="1" applyBorder="1"/>
    <xf numFmtId="49" fontId="0" fillId="3" borderId="12" xfId="0" applyNumberForma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vertical="center" wrapText="1"/>
    </xf>
    <xf numFmtId="0" fontId="0" fillId="3" borderId="1" xfId="0" applyFill="1" applyBorder="1"/>
    <xf numFmtId="49" fontId="0" fillId="3" borderId="4" xfId="0" applyNumberFormat="1" applyFill="1" applyBorder="1" applyAlignment="1">
      <alignment vertical="center" wrapText="1"/>
    </xf>
    <xf numFmtId="49" fontId="0" fillId="3" borderId="4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5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9" fontId="0" fillId="3" borderId="0" xfId="0" applyNumberFormat="1" applyFill="1" applyAlignment="1">
      <alignment vertical="center" wrapText="1"/>
    </xf>
    <xf numFmtId="49" fontId="0" fillId="3" borderId="0" xfId="0" applyNumberFormat="1" applyFill="1" applyAlignment="1">
      <alignment horizontal="left"/>
    </xf>
    <xf numFmtId="167" fontId="0" fillId="3" borderId="0" xfId="0" applyNumberFormat="1" applyFill="1"/>
    <xf numFmtId="167" fontId="0" fillId="3" borderId="2" xfId="0" applyNumberFormat="1" applyFill="1" applyBorder="1" applyAlignment="1">
      <alignment horizontal="center"/>
    </xf>
    <xf numFmtId="167" fontId="6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ill="1" applyBorder="1"/>
    <xf numFmtId="167" fontId="0" fillId="3" borderId="1" xfId="0" applyNumberFormat="1" applyFill="1" applyBorder="1" applyAlignment="1">
      <alignment horizontal="center" vertical="center"/>
    </xf>
    <xf numFmtId="167" fontId="0" fillId="3" borderId="4" xfId="0" applyNumberFormat="1" applyFill="1" applyBorder="1" applyAlignment="1">
      <alignment horizontal="center" vertical="center"/>
    </xf>
    <xf numFmtId="167" fontId="5" fillId="3" borderId="1" xfId="0" applyNumberFormat="1" applyFont="1" applyFill="1" applyBorder="1" applyAlignment="1">
      <alignment horizontal="center" vertical="center"/>
    </xf>
    <xf numFmtId="167" fontId="13" fillId="3" borderId="1" xfId="0" applyNumberFormat="1" applyFont="1" applyFill="1" applyBorder="1" applyAlignment="1">
      <alignment horizontal="center" vertical="center" wrapText="1"/>
    </xf>
    <xf numFmtId="167" fontId="0" fillId="3" borderId="0" xfId="0" applyNumberFormat="1" applyFill="1" applyAlignment="1">
      <alignment horizontal="center" vertical="center"/>
    </xf>
    <xf numFmtId="167" fontId="0" fillId="3" borderId="0" xfId="0" applyNumberFormat="1" applyFont="1" applyFill="1"/>
    <xf numFmtId="167" fontId="0" fillId="3" borderId="1" xfId="0" applyNumberFormat="1" applyFill="1" applyBorder="1" applyAlignment="1">
      <alignment horizontal="center"/>
    </xf>
    <xf numFmtId="167" fontId="0" fillId="0" borderId="1" xfId="0" applyNumberFormat="1" applyBorder="1" applyAlignment="1">
      <alignment horizontal="center" vertical="center"/>
    </xf>
    <xf numFmtId="2" fontId="18" fillId="3" borderId="0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13" fillId="3" borderId="4" xfId="19" applyFont="1" applyFill="1" applyBorder="1" applyAlignment="1">
      <alignment vertical="center" wrapText="1"/>
      <protection locked="0"/>
    </xf>
    <xf numFmtId="166" fontId="13" fillId="3" borderId="1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49" fontId="13" fillId="3" borderId="4" xfId="0" applyNumberFormat="1" applyFont="1" applyFill="1" applyBorder="1" applyAlignment="1">
      <alignment horizontal="center" vertical="center"/>
    </xf>
    <xf numFmtId="0" fontId="13" fillId="3" borderId="1" xfId="19" applyFont="1" applyFill="1" applyBorder="1" applyAlignment="1">
      <alignment vertical="center" wrapText="1"/>
      <protection locked="0"/>
    </xf>
    <xf numFmtId="170" fontId="0" fillId="3" borderId="0" xfId="0" applyNumberFormat="1" applyFill="1"/>
    <xf numFmtId="166" fontId="18" fillId="3" borderId="1" xfId="0" applyNumberFormat="1" applyFont="1" applyFill="1" applyBorder="1" applyAlignment="1">
      <alignment horizontal="center" vertical="center" wrapText="1"/>
    </xf>
    <xf numFmtId="167" fontId="18" fillId="3" borderId="1" xfId="0" applyNumberFormat="1" applyFont="1" applyFill="1" applyBorder="1" applyAlignment="1">
      <alignment horizontal="center" vertical="center" wrapText="1"/>
    </xf>
    <xf numFmtId="2" fontId="18" fillId="3" borderId="1" xfId="0" applyNumberFormat="1" applyFont="1" applyFill="1" applyBorder="1" applyAlignment="1">
      <alignment horizontal="center" vertical="center" wrapText="1"/>
    </xf>
    <xf numFmtId="0" fontId="20" fillId="3" borderId="1" xfId="38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 applyProtection="1">
      <alignment horizontal="left" vertical="center" wrapText="1"/>
      <protection locked="0"/>
    </xf>
    <xf numFmtId="166" fontId="14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 applyProtection="1">
      <alignment horizontal="left" vertical="center" wrapText="1"/>
      <protection locked="0"/>
    </xf>
    <xf numFmtId="166" fontId="20" fillId="3" borderId="1" xfId="0" applyNumberFormat="1" applyFont="1" applyFill="1" applyBorder="1" applyAlignment="1">
      <alignment horizontal="center" vertical="center" wrapText="1"/>
    </xf>
    <xf numFmtId="2" fontId="20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 applyProtection="1">
      <alignment horizontal="left" vertical="center" wrapText="1"/>
      <protection locked="0"/>
    </xf>
    <xf numFmtId="0" fontId="18" fillId="3" borderId="2" xfId="0" applyFont="1" applyFill="1" applyBorder="1" applyAlignment="1">
      <alignment horizontal="center" vertical="center" wrapText="1"/>
    </xf>
    <xf numFmtId="166" fontId="20" fillId="3" borderId="2" xfId="0" applyNumberFormat="1" applyFont="1" applyFill="1" applyBorder="1" applyAlignment="1">
      <alignment horizontal="center" vertical="center" wrapText="1"/>
    </xf>
    <xf numFmtId="0" fontId="20" fillId="3" borderId="4" xfId="0" applyFont="1" applyFill="1" applyBorder="1" applyAlignment="1" applyProtection="1">
      <alignment horizontal="left" vertical="center" wrapText="1"/>
      <protection locked="0"/>
    </xf>
    <xf numFmtId="0" fontId="13" fillId="3" borderId="4" xfId="0" quotePrefix="1" applyFont="1" applyFill="1" applyBorder="1" applyAlignment="1">
      <alignment horizontal="center" vertical="center"/>
    </xf>
    <xf numFmtId="0" fontId="13" fillId="3" borderId="2" xfId="0" quotePrefix="1" applyFont="1" applyFill="1" applyBorder="1" applyAlignment="1">
      <alignment horizontal="center" vertical="center"/>
    </xf>
    <xf numFmtId="0" fontId="13" fillId="3" borderId="1" xfId="0" quotePrefix="1" applyFont="1" applyFill="1" applyBorder="1" applyAlignment="1">
      <alignment horizontal="center" vertical="center"/>
    </xf>
    <xf numFmtId="0" fontId="14" fillId="3" borderId="2" xfId="0" applyFont="1" applyFill="1" applyBorder="1" applyAlignment="1" applyProtection="1">
      <alignment horizontal="left" vertical="center" wrapText="1"/>
      <protection locked="0"/>
    </xf>
    <xf numFmtId="166" fontId="14" fillId="3" borderId="2" xfId="0" applyNumberFormat="1" applyFont="1" applyFill="1" applyBorder="1" applyAlignment="1">
      <alignment horizontal="center" vertical="center" wrapText="1"/>
    </xf>
    <xf numFmtId="2" fontId="14" fillId="3" borderId="2" xfId="0" applyNumberFormat="1" applyFont="1" applyFill="1" applyBorder="1" applyAlignment="1">
      <alignment horizontal="center" vertical="center" wrapText="1"/>
    </xf>
    <xf numFmtId="0" fontId="14" fillId="3" borderId="3" xfId="0" applyFont="1" applyFill="1" applyBorder="1" applyAlignment="1" applyProtection="1">
      <alignment horizontal="left" vertical="center" wrapText="1"/>
      <protection locked="0"/>
    </xf>
    <xf numFmtId="49" fontId="13" fillId="3" borderId="3" xfId="45" applyNumberFormat="1" applyFont="1" applyFill="1" applyBorder="1" applyAlignment="1">
      <alignment horizontal="center" vertical="center"/>
    </xf>
    <xf numFmtId="166" fontId="14" fillId="3" borderId="3" xfId="0" applyNumberFormat="1" applyFont="1" applyFill="1" applyBorder="1" applyAlignment="1">
      <alignment horizontal="center" vertical="center" wrapText="1"/>
    </xf>
    <xf numFmtId="2" fontId="14" fillId="3" borderId="3" xfId="0" applyNumberFormat="1" applyFont="1" applyFill="1" applyBorder="1" applyAlignment="1">
      <alignment horizontal="center" vertical="center" wrapText="1"/>
    </xf>
    <xf numFmtId="0" fontId="14" fillId="3" borderId="4" xfId="0" applyFont="1" applyFill="1" applyBorder="1" applyAlignment="1" applyProtection="1">
      <alignment horizontal="left" vertical="center" wrapText="1"/>
      <protection locked="0"/>
    </xf>
    <xf numFmtId="167" fontId="14" fillId="3" borderId="1" xfId="37" applyNumberFormat="1" applyFont="1" applyFill="1" applyBorder="1" applyAlignment="1">
      <alignment horizontal="center" vertical="center" wrapText="1"/>
    </xf>
    <xf numFmtId="166" fontId="14" fillId="3" borderId="4" xfId="0" applyNumberFormat="1" applyFont="1" applyFill="1" applyBorder="1" applyAlignment="1">
      <alignment horizontal="center" vertical="center" wrapText="1"/>
    </xf>
    <xf numFmtId="2" fontId="14" fillId="3" borderId="4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/>
    </xf>
    <xf numFmtId="168" fontId="20" fillId="3" borderId="1" xfId="0" applyNumberFormat="1" applyFont="1" applyFill="1" applyBorder="1" applyAlignment="1">
      <alignment horizontal="center" vertical="center" wrapText="1"/>
    </xf>
    <xf numFmtId="168" fontId="14" fillId="3" borderId="1" xfId="0" applyNumberFormat="1" applyFont="1" applyFill="1" applyBorder="1" applyAlignment="1">
      <alignment horizontal="center" vertical="center" wrapText="1"/>
    </xf>
    <xf numFmtId="0" fontId="20" fillId="3" borderId="0" xfId="0" applyFont="1" applyFill="1" applyBorder="1" applyAlignment="1" applyProtection="1">
      <alignment horizontal="left" vertical="center"/>
      <protection locked="0"/>
    </xf>
    <xf numFmtId="0" fontId="14" fillId="3" borderId="0" xfId="0" applyFont="1" applyFill="1" applyBorder="1" applyAlignment="1">
      <alignment horizontal="center" vertical="center"/>
    </xf>
    <xf numFmtId="169" fontId="20" fillId="3" borderId="0" xfId="0" applyNumberFormat="1" applyFont="1" applyFill="1" applyBorder="1" applyAlignment="1">
      <alignment horizontal="center" vertical="center" wrapText="1"/>
    </xf>
    <xf numFmtId="2" fontId="20" fillId="3" borderId="0" xfId="0" applyNumberFormat="1" applyFont="1" applyFill="1" applyBorder="1" applyAlignment="1">
      <alignment horizontal="center" vertical="center" wrapText="1"/>
    </xf>
    <xf numFmtId="2" fontId="0" fillId="3" borderId="0" xfId="0" applyNumberFormat="1" applyFill="1" applyAlignment="1">
      <alignment horizontal="center" vertical="center"/>
    </xf>
    <xf numFmtId="168" fontId="20" fillId="3" borderId="2" xfId="0" applyNumberFormat="1" applyFont="1" applyFill="1" applyBorder="1" applyAlignment="1">
      <alignment horizontal="center" vertical="center" wrapText="1"/>
    </xf>
    <xf numFmtId="167" fontId="14" fillId="3" borderId="1" xfId="0" applyNumberFormat="1" applyFont="1" applyFill="1" applyBorder="1" applyAlignment="1">
      <alignment horizontal="center" vertical="center" wrapText="1"/>
    </xf>
    <xf numFmtId="167" fontId="20" fillId="3" borderId="1" xfId="0" applyNumberFormat="1" applyFont="1" applyFill="1" applyBorder="1" applyAlignment="1">
      <alignment horizontal="center" vertical="center" wrapText="1"/>
    </xf>
    <xf numFmtId="167" fontId="14" fillId="3" borderId="2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/>
    </xf>
    <xf numFmtId="167" fontId="20" fillId="3" borderId="2" xfId="0" applyNumberFormat="1" applyFont="1" applyFill="1" applyBorder="1" applyAlignment="1">
      <alignment horizontal="center" vertical="center" wrapText="1"/>
    </xf>
    <xf numFmtId="171" fontId="0" fillId="0" borderId="0" xfId="45" applyNumberFormat="1" applyFont="1"/>
    <xf numFmtId="0" fontId="27" fillId="3" borderId="1" xfId="0" applyFont="1" applyFill="1" applyBorder="1"/>
    <xf numFmtId="167" fontId="27" fillId="3" borderId="1" xfId="0" applyNumberFormat="1" applyFont="1" applyFill="1" applyBorder="1" applyAlignment="1">
      <alignment horizontal="center" vertical="center"/>
    </xf>
    <xf numFmtId="0" fontId="27" fillId="3" borderId="0" xfId="0" applyFont="1" applyFill="1"/>
    <xf numFmtId="0" fontId="20" fillId="3" borderId="1" xfId="0" applyFont="1" applyFill="1" applyBorder="1"/>
    <xf numFmtId="0" fontId="14" fillId="0" borderId="0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/>
    </xf>
    <xf numFmtId="0" fontId="14" fillId="0" borderId="11" xfId="0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vertical="center"/>
    </xf>
    <xf numFmtId="0" fontId="28" fillId="0" borderId="10" xfId="0" applyFont="1" applyBorder="1" applyAlignment="1">
      <alignment horizontal="center"/>
    </xf>
    <xf numFmtId="0" fontId="14" fillId="0" borderId="8" xfId="0" applyFont="1" applyFill="1" applyBorder="1" applyAlignment="1">
      <alignment vertical="center"/>
    </xf>
    <xf numFmtId="172" fontId="0" fillId="3" borderId="1" xfId="0" applyNumberFormat="1" applyFill="1" applyBorder="1" applyAlignment="1">
      <alignment horizontal="center" vertical="center"/>
    </xf>
    <xf numFmtId="2" fontId="13" fillId="3" borderId="1" xfId="19" applyNumberFormat="1" applyFont="1" applyFill="1" applyBorder="1" applyAlignment="1">
      <alignment vertical="center" wrapText="1"/>
      <protection locked="0"/>
    </xf>
    <xf numFmtId="2" fontId="13" fillId="3" borderId="4" xfId="0" applyNumberFormat="1" applyFont="1" applyFill="1" applyBorder="1" applyAlignment="1">
      <alignment horizontal="center" vertical="center"/>
    </xf>
    <xf numFmtId="2" fontId="18" fillId="3" borderId="1" xfId="19" applyNumberFormat="1" applyFont="1" applyFill="1" applyBorder="1" applyAlignment="1">
      <alignment vertical="center" wrapText="1"/>
      <protection locked="0"/>
    </xf>
    <xf numFmtId="2" fontId="18" fillId="3" borderId="4" xfId="0" applyNumberFormat="1" applyFont="1" applyFill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/>
    </xf>
    <xf numFmtId="2" fontId="27" fillId="3" borderId="1" xfId="0" applyNumberFormat="1" applyFont="1" applyFill="1" applyBorder="1"/>
    <xf numFmtId="2" fontId="0" fillId="3" borderId="1" xfId="0" applyNumberFormat="1" applyFill="1" applyBorder="1" applyAlignment="1">
      <alignment vertical="center" wrapText="1"/>
    </xf>
    <xf numFmtId="2" fontId="18" fillId="3" borderId="1" xfId="0" applyNumberFormat="1" applyFont="1" applyFill="1" applyBorder="1" applyAlignment="1">
      <alignment horizontal="center" vertical="center"/>
    </xf>
    <xf numFmtId="2" fontId="13" fillId="3" borderId="1" xfId="0" applyNumberFormat="1" applyFont="1" applyFill="1" applyBorder="1" applyAlignment="1" applyProtection="1">
      <alignment vertical="center" wrapText="1"/>
      <protection locked="0"/>
    </xf>
    <xf numFmtId="168" fontId="14" fillId="3" borderId="2" xfId="0" applyNumberFormat="1" applyFont="1" applyFill="1" applyBorder="1" applyAlignment="1">
      <alignment horizontal="center" vertical="center" wrapText="1"/>
    </xf>
    <xf numFmtId="167" fontId="27" fillId="3" borderId="0" xfId="0" applyNumberFormat="1" applyFont="1" applyFill="1"/>
    <xf numFmtId="0" fontId="0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167" fontId="23" fillId="0" borderId="1" xfId="0" applyNumberFormat="1" applyFont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/>
    </xf>
    <xf numFmtId="167" fontId="0" fillId="3" borderId="1" xfId="0" applyNumberFormat="1" applyFont="1" applyFill="1" applyBorder="1" applyAlignment="1">
      <alignment horizontal="center" vertical="center"/>
    </xf>
    <xf numFmtId="167" fontId="29" fillId="0" borderId="1" xfId="0" applyNumberFormat="1" applyFont="1" applyBorder="1" applyAlignment="1">
      <alignment horizontal="center" vertical="center"/>
    </xf>
    <xf numFmtId="49" fontId="23" fillId="3" borderId="1" xfId="0" applyNumberFormat="1" applyFont="1" applyFill="1" applyBorder="1" applyAlignment="1">
      <alignment vertical="center" wrapText="1"/>
    </xf>
    <xf numFmtId="49" fontId="23" fillId="3" borderId="1" xfId="0" applyNumberFormat="1" applyFont="1" applyFill="1" applyBorder="1" applyAlignment="1">
      <alignment horizontal="center" vertical="center"/>
    </xf>
    <xf numFmtId="167" fontId="23" fillId="3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/>
    </xf>
    <xf numFmtId="0" fontId="30" fillId="0" borderId="0" xfId="0" applyFont="1"/>
    <xf numFmtId="0" fontId="31" fillId="0" borderId="0" xfId="0" applyFont="1" applyAlignment="1">
      <alignment vertical="center"/>
    </xf>
    <xf numFmtId="0" fontId="14" fillId="0" borderId="13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0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31" fillId="0" borderId="6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14" fillId="0" borderId="13" xfId="0" applyFont="1" applyFill="1" applyBorder="1" applyAlignment="1">
      <alignment vertical="center"/>
    </xf>
    <xf numFmtId="0" fontId="30" fillId="0" borderId="0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27" fillId="3" borderId="2" xfId="0" applyFont="1" applyFill="1" applyBorder="1" applyAlignment="1">
      <alignment horizontal="center"/>
    </xf>
    <xf numFmtId="173" fontId="18" fillId="3" borderId="0" xfId="45" applyNumberFormat="1" applyFont="1" applyFill="1" applyBorder="1" applyAlignment="1">
      <alignment vertical="center"/>
    </xf>
    <xf numFmtId="173" fontId="13" fillId="3" borderId="1" xfId="45" applyNumberFormat="1" applyFont="1" applyFill="1" applyBorder="1" applyAlignment="1">
      <alignment vertical="center" wrapText="1"/>
    </xf>
    <xf numFmtId="173" fontId="13" fillId="3" borderId="4" xfId="45" applyNumberFormat="1" applyFont="1" applyFill="1" applyBorder="1" applyAlignment="1">
      <alignment vertical="center"/>
    </xf>
    <xf numFmtId="173" fontId="13" fillId="3" borderId="1" xfId="45" applyNumberFormat="1" applyFont="1" applyFill="1" applyBorder="1" applyAlignment="1">
      <alignment vertical="center"/>
    </xf>
    <xf numFmtId="173" fontId="14" fillId="3" borderId="1" xfId="45" applyNumberFormat="1" applyFont="1" applyFill="1" applyBorder="1" applyAlignment="1">
      <alignment vertical="center" wrapText="1"/>
    </xf>
    <xf numFmtId="173" fontId="18" fillId="3" borderId="2" xfId="45" applyNumberFormat="1" applyFont="1" applyFill="1" applyBorder="1" applyAlignment="1">
      <alignment vertical="center" wrapText="1"/>
    </xf>
    <xf numFmtId="173" fontId="13" fillId="3" borderId="4" xfId="45" quotePrefix="1" applyNumberFormat="1" applyFont="1" applyFill="1" applyBorder="1" applyAlignment="1">
      <alignment vertical="center"/>
    </xf>
    <xf numFmtId="173" fontId="13" fillId="3" borderId="2" xfId="45" quotePrefix="1" applyNumberFormat="1" applyFont="1" applyFill="1" applyBorder="1" applyAlignment="1">
      <alignment vertical="center"/>
    </xf>
    <xf numFmtId="173" fontId="13" fillId="3" borderId="1" xfId="45" quotePrefix="1" applyNumberFormat="1" applyFont="1" applyFill="1" applyBorder="1" applyAlignment="1">
      <alignment vertical="center"/>
    </xf>
    <xf numFmtId="173" fontId="27" fillId="3" borderId="1" xfId="45" applyNumberFormat="1" applyFont="1" applyFill="1" applyBorder="1" applyAlignment="1"/>
    <xf numFmtId="173" fontId="13" fillId="3" borderId="3" xfId="45" applyNumberFormat="1" applyFont="1" applyFill="1" applyBorder="1" applyAlignment="1">
      <alignment vertical="center"/>
    </xf>
    <xf numFmtId="173" fontId="13" fillId="3" borderId="2" xfId="45" applyNumberFormat="1" applyFont="1" applyFill="1" applyBorder="1" applyAlignment="1">
      <alignment vertical="center"/>
    </xf>
    <xf numFmtId="173" fontId="14" fillId="3" borderId="0" xfId="45" applyNumberFormat="1" applyFont="1" applyFill="1" applyBorder="1" applyAlignment="1">
      <alignment vertical="center"/>
    </xf>
    <xf numFmtId="173" fontId="0" fillId="3" borderId="0" xfId="45" applyNumberFormat="1" applyFont="1" applyFill="1" applyAlignment="1"/>
    <xf numFmtId="9" fontId="0" fillId="3" borderId="1" xfId="42" applyFont="1" applyFill="1" applyBorder="1" applyAlignment="1">
      <alignment horizontal="center" vertical="center"/>
    </xf>
    <xf numFmtId="167" fontId="0" fillId="0" borderId="1" xfId="0" applyNumberFormat="1" applyBorder="1" applyAlignment="1">
      <alignment horizontal="center"/>
    </xf>
    <xf numFmtId="167" fontId="23" fillId="3" borderId="0" xfId="0" applyNumberFormat="1" applyFont="1" applyFill="1"/>
    <xf numFmtId="167" fontId="32" fillId="3" borderId="1" xfId="0" applyNumberFormat="1" applyFont="1" applyFill="1" applyBorder="1" applyAlignment="1">
      <alignment horizontal="center" vertical="center"/>
    </xf>
    <xf numFmtId="167" fontId="23" fillId="3" borderId="1" xfId="0" applyNumberFormat="1" applyFont="1" applyFill="1" applyBorder="1"/>
    <xf numFmtId="167" fontId="23" fillId="3" borderId="4" xfId="0" applyNumberFormat="1" applyFont="1" applyFill="1" applyBorder="1" applyAlignment="1">
      <alignment horizontal="center" vertical="center"/>
    </xf>
    <xf numFmtId="167" fontId="23" fillId="3" borderId="0" xfId="0" applyNumberFormat="1" applyFont="1" applyFill="1" applyAlignment="1">
      <alignment horizontal="center" vertical="center"/>
    </xf>
    <xf numFmtId="173" fontId="13" fillId="3" borderId="4" xfId="45" applyNumberFormat="1" applyFont="1" applyFill="1" applyBorder="1" applyAlignment="1">
      <alignment horizontal="center" vertical="center"/>
    </xf>
    <xf numFmtId="173" fontId="18" fillId="3" borderId="4" xfId="45" applyNumberFormat="1" applyFont="1" applyFill="1" applyBorder="1" applyAlignment="1">
      <alignment horizontal="center" vertical="center"/>
    </xf>
    <xf numFmtId="173" fontId="13" fillId="3" borderId="1" xfId="45" applyNumberFormat="1" applyFont="1" applyFill="1" applyBorder="1" applyAlignment="1">
      <alignment horizontal="center" vertical="center"/>
    </xf>
    <xf numFmtId="173" fontId="18" fillId="3" borderId="1" xfId="45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30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20" fillId="3" borderId="8" xfId="37" applyNumberFormat="1" applyFont="1" applyFill="1" applyBorder="1" applyAlignment="1">
      <alignment horizontal="center" vertical="center" wrapText="1"/>
    </xf>
    <xf numFmtId="0" fontId="20" fillId="3" borderId="9" xfId="37" applyNumberFormat="1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0" fillId="3" borderId="9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173" fontId="13" fillId="3" borderId="2" xfId="45" applyNumberFormat="1" applyFont="1" applyFill="1" applyBorder="1" applyAlignment="1">
      <alignment vertical="center" wrapText="1"/>
    </xf>
    <xf numFmtId="173" fontId="13" fillId="3" borderId="4" xfId="45" applyNumberFormat="1" applyFont="1" applyFill="1" applyBorder="1" applyAlignment="1">
      <alignment vertical="center" wrapText="1"/>
    </xf>
    <xf numFmtId="0" fontId="13" fillId="3" borderId="2" xfId="0" applyFont="1" applyFill="1" applyBorder="1" applyAlignment="1">
      <alignment horizontal="center" vertical="top" wrapText="1"/>
    </xf>
    <xf numFmtId="0" fontId="13" fillId="3" borderId="4" xfId="0" applyFont="1" applyFill="1" applyBorder="1" applyAlignment="1">
      <alignment horizontal="center" vertical="top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2" fontId="13" fillId="3" borderId="2" xfId="0" applyNumberFormat="1" applyFont="1" applyFill="1" applyBorder="1" applyAlignment="1">
      <alignment horizontal="center" vertical="center" wrapText="1" shrinkToFit="1"/>
    </xf>
    <xf numFmtId="2" fontId="13" fillId="3" borderId="4" xfId="0" applyNumberFormat="1" applyFont="1" applyFill="1" applyBorder="1" applyAlignment="1">
      <alignment horizontal="center" vertical="center" wrapText="1" shrinkToFit="1"/>
    </xf>
    <xf numFmtId="0" fontId="26" fillId="3" borderId="13" xfId="0" applyFont="1" applyFill="1" applyBorder="1" applyAlignment="1">
      <alignment horizontal="center" vertical="center"/>
    </xf>
    <xf numFmtId="169" fontId="26" fillId="3" borderId="6" xfId="0" applyNumberFormat="1" applyFont="1" applyFill="1" applyBorder="1" applyAlignment="1">
      <alignment horizontal="right" vertical="center" wrapText="1"/>
    </xf>
    <xf numFmtId="0" fontId="20" fillId="3" borderId="8" xfId="0" applyFont="1" applyFill="1" applyBorder="1" applyAlignment="1" applyProtection="1">
      <alignment horizontal="center"/>
      <protection locked="0"/>
    </xf>
    <xf numFmtId="0" fontId="20" fillId="3" borderId="9" xfId="0" applyFont="1" applyFill="1" applyBorder="1" applyAlignment="1" applyProtection="1">
      <alignment horizontal="center"/>
      <protection locked="0"/>
    </xf>
    <xf numFmtId="0" fontId="18" fillId="3" borderId="8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49" fontId="0" fillId="3" borderId="0" xfId="0" applyNumberFormat="1" applyFill="1" applyAlignment="1">
      <alignment horizontal="center"/>
    </xf>
    <xf numFmtId="167" fontId="0" fillId="3" borderId="8" xfId="0" applyNumberFormat="1" applyFill="1" applyBorder="1" applyAlignment="1">
      <alignment horizontal="center"/>
    </xf>
    <xf numFmtId="167" fontId="0" fillId="3" borderId="9" xfId="0" applyNumberFormat="1" applyFill="1" applyBorder="1" applyAlignment="1">
      <alignment horizontal="center"/>
    </xf>
    <xf numFmtId="167" fontId="0" fillId="3" borderId="10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 vertical="center"/>
    </xf>
    <xf numFmtId="49" fontId="0" fillId="3" borderId="9" xfId="0" applyNumberFormat="1" applyFill="1" applyBorder="1" applyAlignment="1">
      <alignment horizontal="center" vertical="center"/>
    </xf>
    <xf numFmtId="49" fontId="0" fillId="3" borderId="10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 wrapText="1"/>
    </xf>
    <xf numFmtId="2" fontId="18" fillId="3" borderId="2" xfId="0" applyNumberFormat="1" applyFont="1" applyFill="1" applyBorder="1" applyAlignment="1">
      <alignment horizontal="center" vertical="center" wrapText="1" shrinkToFit="1"/>
    </xf>
    <xf numFmtId="2" fontId="18" fillId="3" borderId="4" xfId="0" applyNumberFormat="1" applyFont="1" applyFill="1" applyBorder="1" applyAlignment="1">
      <alignment horizontal="center" vertical="center" wrapText="1" shrinkToFit="1"/>
    </xf>
    <xf numFmtId="0" fontId="26" fillId="0" borderId="13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/>
    </xf>
    <xf numFmtId="49" fontId="0" fillId="3" borderId="2" xfId="0" applyNumberFormat="1" applyFill="1" applyBorder="1" applyAlignment="1">
      <alignment horizontal="center" vertical="center" wrapText="1"/>
    </xf>
    <xf numFmtId="49" fontId="0" fillId="3" borderId="4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169" fontId="26" fillId="0" borderId="6" xfId="0" applyNumberFormat="1" applyFont="1" applyFill="1" applyBorder="1" applyAlignment="1">
      <alignment horizontal="right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3" fillId="3" borderId="3" xfId="0" applyFont="1" applyFill="1" applyBorder="1" applyAlignment="1">
      <alignment horizontal="center" vertical="center" wrapText="1"/>
    </xf>
    <xf numFmtId="2" fontId="13" fillId="3" borderId="3" xfId="0" applyNumberFormat="1" applyFont="1" applyFill="1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9" fontId="26" fillId="0" borderId="6" xfId="0" applyNumberFormat="1" applyFont="1" applyFill="1" applyBorder="1" applyAlignment="1">
      <alignment horizontal="left" vertical="center" wrapText="1" indent="6"/>
    </xf>
    <xf numFmtId="0" fontId="26" fillId="0" borderId="0" xfId="0" applyFont="1" applyFill="1" applyBorder="1" applyAlignment="1">
      <alignment horizontal="center" vertical="center"/>
    </xf>
    <xf numFmtId="169" fontId="26" fillId="0" borderId="6" xfId="0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_GSE DCF_Model_31_07_09 fin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2 2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Процентный" xfId="42" builtinId="5"/>
    <cellStyle name="Связанная ячейка" xfId="43" builtinId="24" customBuiltin="1"/>
    <cellStyle name="Текст предупреждения" xfId="44" builtinId="11" customBuiltin="1"/>
    <cellStyle name="Финансовый" xfId="45" builtinId="3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76;&#1084;&#1080;&#1085;&#1080;&#1089;&#1090;&#1088;&#1072;&#1090;&#1086;&#1088;/Downloads/&#1092;&#1086;&#1088;&#1084;&#1072;%20&#1092;&#1110;&#1085;&#1087;&#1083;&#1072;&#1085;%20%201%20&#1083;&#1080;&#1089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. фін. пок."/>
      <sheetName val="Лист1"/>
      <sheetName val="I. Фін результат"/>
      <sheetName val="ІІ. Розр. з бюджетом"/>
      <sheetName val="ІІІ. Рух грош. коштів"/>
      <sheetName val="IV. Кап. інвестиції"/>
      <sheetName val=" V. Коефіцієнти"/>
      <sheetName val="6.1. Інша інфо_1"/>
      <sheetName val="6.2. Інша інфо_2"/>
    </sheetNames>
    <sheetDataSet>
      <sheetData sheetId="0"/>
      <sheetData sheetId="1"/>
      <sheetData sheetId="2"/>
      <sheetData sheetId="3"/>
      <sheetData sheetId="4">
        <row r="37">
          <cell r="C37">
            <v>0</v>
          </cell>
          <cell r="D37">
            <v>0</v>
          </cell>
          <cell r="E37">
            <v>0</v>
          </cell>
        </row>
        <row r="50">
          <cell r="C50">
            <v>0</v>
          </cell>
          <cell r="D50">
            <v>0</v>
          </cell>
          <cell r="E50">
            <v>0</v>
          </cell>
        </row>
        <row r="67">
          <cell r="C67">
            <v>0</v>
          </cell>
        </row>
      </sheetData>
      <sheetData sheetId="5">
        <row r="6">
          <cell r="C6">
            <v>0</v>
          </cell>
          <cell r="D6">
            <v>0</v>
          </cell>
          <cell r="E6">
            <v>0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topLeftCell="B1" zoomScale="75" zoomScaleNormal="75" workbookViewId="0">
      <selection activeCell="J12" sqref="J12:K12"/>
    </sheetView>
  </sheetViews>
  <sheetFormatPr defaultRowHeight="15.6" x14ac:dyDescent="0.3"/>
  <cols>
    <col min="1" max="1" width="46" customWidth="1"/>
    <col min="3" max="3" width="22.19921875" customWidth="1"/>
    <col min="4" max="4" width="19" customWidth="1"/>
    <col min="5" max="5" width="19.09765625" customWidth="1"/>
    <col min="9" max="9" width="13.5" customWidth="1"/>
    <col min="10" max="10" width="36.09765625" customWidth="1"/>
  </cols>
  <sheetData>
    <row r="1" spans="1:11" ht="18" x14ac:dyDescent="0.35">
      <c r="A1" s="47" t="s">
        <v>404</v>
      </c>
      <c r="B1" s="47"/>
      <c r="C1" s="253" t="s">
        <v>404</v>
      </c>
      <c r="D1" s="253"/>
      <c r="E1" s="47"/>
      <c r="F1" s="47"/>
      <c r="G1" s="209"/>
      <c r="H1" s="47"/>
      <c r="I1" s="47"/>
      <c r="J1" s="47" t="s">
        <v>405</v>
      </c>
      <c r="K1" s="209"/>
    </row>
    <row r="2" spans="1:11" ht="18" x14ac:dyDescent="0.35">
      <c r="A2" s="47"/>
      <c r="B2" s="47"/>
      <c r="C2" s="176"/>
      <c r="D2" s="47"/>
      <c r="E2" s="47"/>
      <c r="F2" s="47"/>
      <c r="G2" s="209"/>
      <c r="H2" s="47"/>
      <c r="I2" s="47"/>
      <c r="J2" s="47" t="s">
        <v>406</v>
      </c>
      <c r="K2" s="209"/>
    </row>
    <row r="3" spans="1:11" ht="19.5" customHeight="1" x14ac:dyDescent="0.35">
      <c r="A3" s="208" t="s">
        <v>16</v>
      </c>
      <c r="B3" s="208"/>
      <c r="C3" s="254" t="s">
        <v>407</v>
      </c>
      <c r="D3" s="254"/>
      <c r="E3" s="254"/>
      <c r="F3" s="48"/>
      <c r="G3" s="209"/>
      <c r="H3" s="47"/>
      <c r="I3" s="47"/>
      <c r="J3" s="47" t="s">
        <v>408</v>
      </c>
      <c r="K3" s="209"/>
    </row>
    <row r="4" spans="1:11" ht="18.75" customHeight="1" x14ac:dyDescent="0.35">
      <c r="A4" s="208" t="s">
        <v>17</v>
      </c>
      <c r="B4" s="208"/>
      <c r="C4" s="255" t="s">
        <v>18</v>
      </c>
      <c r="D4" s="255"/>
      <c r="E4" s="255"/>
      <c r="F4" s="48"/>
      <c r="G4" s="209"/>
      <c r="H4" s="59"/>
      <c r="I4" s="59"/>
      <c r="J4" s="59" t="s">
        <v>409</v>
      </c>
      <c r="K4" s="209"/>
    </row>
    <row r="5" spans="1:11" ht="18" x14ac:dyDescent="0.35">
      <c r="A5" s="208" t="s">
        <v>19</v>
      </c>
      <c r="B5" s="208"/>
      <c r="C5" s="256" t="s">
        <v>20</v>
      </c>
      <c r="D5" s="256"/>
      <c r="E5" s="256"/>
      <c r="F5" s="48"/>
      <c r="G5" s="209"/>
      <c r="H5" s="210"/>
      <c r="I5" s="210"/>
      <c r="J5" s="47" t="s">
        <v>410</v>
      </c>
      <c r="K5" s="209"/>
    </row>
    <row r="6" spans="1:11" ht="18" x14ac:dyDescent="0.35">
      <c r="A6" s="179" t="s">
        <v>37</v>
      </c>
      <c r="B6" s="208"/>
      <c r="C6" s="251" t="s">
        <v>41</v>
      </c>
      <c r="D6" s="251"/>
      <c r="E6" s="251"/>
      <c r="F6" s="48"/>
      <c r="G6" s="208"/>
      <c r="H6" s="208"/>
      <c r="I6" s="208"/>
      <c r="J6" s="208"/>
      <c r="K6" s="209"/>
    </row>
    <row r="7" spans="1:11" ht="18" x14ac:dyDescent="0.35">
      <c r="A7" s="209"/>
      <c r="B7" s="247"/>
      <c r="C7" s="252"/>
      <c r="D7" s="252"/>
      <c r="E7" s="252"/>
      <c r="F7" s="48"/>
      <c r="G7" s="208"/>
      <c r="H7" s="208"/>
      <c r="I7" s="208"/>
      <c r="J7" s="208"/>
      <c r="K7" s="209"/>
    </row>
    <row r="8" spans="1:11" ht="18" x14ac:dyDescent="0.35">
      <c r="A8" s="211" t="s">
        <v>411</v>
      </c>
      <c r="B8" s="208"/>
      <c r="C8" s="209"/>
      <c r="D8" s="208"/>
      <c r="E8" s="208"/>
      <c r="F8" s="48"/>
      <c r="G8" s="208"/>
      <c r="H8" s="208"/>
      <c r="I8" s="208"/>
      <c r="J8" s="208"/>
      <c r="K8" s="209"/>
    </row>
    <row r="9" spans="1:11" ht="18" x14ac:dyDescent="0.35">
      <c r="A9" s="47"/>
      <c r="B9" s="208"/>
      <c r="C9" s="209"/>
      <c r="D9" s="209"/>
      <c r="E9" s="209"/>
      <c r="F9" s="206"/>
      <c r="G9" s="206" t="s">
        <v>412</v>
      </c>
      <c r="H9" s="209"/>
      <c r="I9" s="209"/>
      <c r="J9" s="258" t="s">
        <v>413</v>
      </c>
      <c r="K9" s="258"/>
    </row>
    <row r="10" spans="1:11" ht="18" x14ac:dyDescent="0.35">
      <c r="A10" s="208" t="s">
        <v>21</v>
      </c>
      <c r="B10" s="207"/>
      <c r="C10" s="211" t="str">
        <f>$A$8</f>
        <v>ПІБ, дата, підпис</v>
      </c>
      <c r="D10" s="212"/>
      <c r="E10" s="212"/>
      <c r="F10" s="206"/>
      <c r="G10" s="207"/>
      <c r="H10" s="209"/>
      <c r="I10" s="209"/>
      <c r="J10" s="247" t="s">
        <v>414</v>
      </c>
      <c r="K10" s="247"/>
    </row>
    <row r="11" spans="1:11" ht="18" x14ac:dyDescent="0.35">
      <c r="A11" s="208" t="s">
        <v>22</v>
      </c>
      <c r="B11" s="208"/>
      <c r="C11" s="259"/>
      <c r="D11" s="259"/>
      <c r="E11" s="259"/>
      <c r="F11" s="50"/>
      <c r="G11" s="208"/>
      <c r="H11" s="209"/>
      <c r="I11" s="209"/>
      <c r="J11" s="256" t="s">
        <v>415</v>
      </c>
      <c r="K11" s="257"/>
    </row>
    <row r="12" spans="1:11" ht="18" x14ac:dyDescent="0.35">
      <c r="A12" s="179" t="s">
        <v>38</v>
      </c>
      <c r="B12" s="208"/>
      <c r="C12" s="260" t="s">
        <v>23</v>
      </c>
      <c r="D12" s="260"/>
      <c r="E12" s="260"/>
      <c r="F12" s="51"/>
      <c r="G12" s="207" t="s">
        <v>416</v>
      </c>
      <c r="H12" s="209"/>
      <c r="I12" s="209"/>
      <c r="J12" s="247" t="s">
        <v>544</v>
      </c>
      <c r="K12" s="247"/>
    </row>
    <row r="13" spans="1:11" ht="19.5" customHeight="1" x14ac:dyDescent="0.35">
      <c r="A13" s="49"/>
      <c r="B13" s="208"/>
      <c r="C13" s="260" t="s">
        <v>24</v>
      </c>
      <c r="D13" s="260"/>
      <c r="E13" s="260"/>
      <c r="F13" s="48"/>
      <c r="G13" s="208"/>
      <c r="H13" s="208"/>
      <c r="I13" s="208"/>
      <c r="J13" s="208"/>
      <c r="K13" s="209"/>
    </row>
    <row r="14" spans="1:11" ht="18" x14ac:dyDescent="0.35">
      <c r="A14" s="47" t="s">
        <v>411</v>
      </c>
      <c r="B14" s="59"/>
      <c r="C14" s="213" t="s">
        <v>42</v>
      </c>
      <c r="D14" s="214"/>
      <c r="E14" s="214"/>
      <c r="F14" s="48"/>
      <c r="G14" s="247"/>
      <c r="H14" s="247"/>
      <c r="I14" s="247"/>
      <c r="J14" s="247"/>
      <c r="K14" s="209"/>
    </row>
    <row r="15" spans="1:11" ht="18" x14ac:dyDescent="0.35">
      <c r="A15" s="209"/>
      <c r="B15" s="256"/>
      <c r="C15" s="259"/>
      <c r="D15" s="259"/>
      <c r="E15" s="259"/>
      <c r="F15" s="48"/>
      <c r="G15" s="247"/>
      <c r="H15" s="247"/>
      <c r="I15" s="247"/>
      <c r="J15" s="247"/>
      <c r="K15" s="209"/>
    </row>
    <row r="16" spans="1:11" ht="18" x14ac:dyDescent="0.35">
      <c r="A16" s="209"/>
      <c r="B16" s="208"/>
      <c r="C16" s="215"/>
      <c r="D16" s="216"/>
      <c r="E16" s="216"/>
      <c r="F16" s="48"/>
      <c r="G16" s="208"/>
      <c r="H16" s="208"/>
      <c r="I16" s="208"/>
      <c r="J16" s="208"/>
      <c r="K16" s="209"/>
    </row>
    <row r="17" spans="1:11" ht="45" customHeight="1" x14ac:dyDescent="0.35">
      <c r="A17" s="207" t="s">
        <v>25</v>
      </c>
      <c r="B17" s="208"/>
      <c r="C17" s="211" t="s">
        <v>411</v>
      </c>
      <c r="D17" s="208"/>
      <c r="E17" s="208"/>
      <c r="F17" s="48"/>
      <c r="G17" s="208"/>
      <c r="H17" s="208"/>
      <c r="I17" s="208"/>
      <c r="J17" s="208"/>
      <c r="K17" s="209"/>
    </row>
    <row r="18" spans="1:11" ht="18" x14ac:dyDescent="0.35">
      <c r="A18" s="179" t="s">
        <v>39</v>
      </c>
      <c r="B18" s="176"/>
      <c r="C18" s="249"/>
      <c r="D18" s="259"/>
      <c r="E18" s="259"/>
      <c r="F18" s="48"/>
      <c r="G18" s="249"/>
      <c r="H18" s="249"/>
      <c r="I18" s="249"/>
      <c r="J18" s="249"/>
      <c r="K18" s="209"/>
    </row>
    <row r="19" spans="1:11" ht="18" x14ac:dyDescent="0.35">
      <c r="A19" s="209"/>
      <c r="B19" s="176"/>
      <c r="C19" s="176"/>
      <c r="D19" s="48"/>
      <c r="E19" s="48"/>
      <c r="F19" s="48"/>
      <c r="G19" s="47"/>
      <c r="H19" s="47"/>
      <c r="I19" s="176"/>
      <c r="J19" s="176"/>
      <c r="K19" s="209"/>
    </row>
    <row r="20" spans="1:11" ht="18" x14ac:dyDescent="0.35">
      <c r="A20" s="217" t="s">
        <v>411</v>
      </c>
      <c r="B20" s="218"/>
      <c r="C20" s="176"/>
      <c r="D20" s="176"/>
      <c r="E20" s="176"/>
      <c r="F20" s="51"/>
      <c r="G20" s="176"/>
      <c r="H20" s="176"/>
      <c r="I20" s="176"/>
      <c r="J20" s="176"/>
      <c r="K20" s="209"/>
    </row>
    <row r="21" spans="1:11" ht="18" x14ac:dyDescent="0.35">
      <c r="A21" s="176"/>
      <c r="B21" s="176"/>
      <c r="C21" s="176"/>
      <c r="D21" s="176"/>
      <c r="E21" s="176"/>
      <c r="F21" s="51"/>
      <c r="G21" s="47"/>
      <c r="H21" s="47"/>
      <c r="I21" s="47"/>
      <c r="J21" s="47"/>
      <c r="K21" s="209"/>
    </row>
    <row r="22" spans="1:11" ht="36" x14ac:dyDescent="0.35">
      <c r="A22" s="207" t="s">
        <v>26</v>
      </c>
      <c r="B22" s="47"/>
      <c r="C22" s="176"/>
      <c r="D22" s="176"/>
      <c r="E22" s="176"/>
      <c r="F22" s="51"/>
      <c r="G22" s="247"/>
      <c r="H22" s="247"/>
      <c r="I22" s="247"/>
      <c r="J22" s="247"/>
      <c r="K22" s="209"/>
    </row>
    <row r="23" spans="1:11" ht="18" x14ac:dyDescent="0.35">
      <c r="A23" s="179" t="s">
        <v>40</v>
      </c>
      <c r="B23" s="52"/>
      <c r="C23" s="176"/>
      <c r="D23" s="176"/>
      <c r="E23" s="176"/>
      <c r="F23" s="51"/>
      <c r="G23" s="208"/>
      <c r="H23" s="207"/>
      <c r="I23" s="207"/>
      <c r="J23" s="207"/>
      <c r="K23" s="209"/>
    </row>
    <row r="24" spans="1:11" ht="18" x14ac:dyDescent="0.35">
      <c r="A24" s="209"/>
      <c r="B24" s="176"/>
      <c r="C24" s="176"/>
      <c r="D24" s="176"/>
      <c r="E24" s="176"/>
      <c r="F24" s="51"/>
      <c r="G24" s="247"/>
      <c r="H24" s="247"/>
      <c r="I24" s="247"/>
      <c r="J24" s="247"/>
      <c r="K24" s="209"/>
    </row>
    <row r="25" spans="1:11" ht="18" x14ac:dyDescent="0.35">
      <c r="A25" s="217" t="s">
        <v>411</v>
      </c>
      <c r="B25" s="176"/>
      <c r="C25" s="53"/>
      <c r="D25" s="54"/>
      <c r="E25" s="54"/>
      <c r="F25" s="51"/>
      <c r="G25" s="247"/>
      <c r="H25" s="247"/>
      <c r="I25" s="247"/>
      <c r="J25" s="247"/>
      <c r="K25" s="209"/>
    </row>
    <row r="26" spans="1:11" ht="18" x14ac:dyDescent="0.35">
      <c r="A26" s="209"/>
      <c r="B26" s="55"/>
      <c r="C26" s="53"/>
      <c r="D26" s="54"/>
      <c r="E26" s="54"/>
      <c r="F26" s="51"/>
      <c r="G26" s="56"/>
      <c r="H26" s="56"/>
      <c r="I26" s="56"/>
      <c r="J26" s="56"/>
      <c r="K26" s="209"/>
    </row>
    <row r="27" spans="1:11" ht="18" x14ac:dyDescent="0.35">
      <c r="A27" s="209"/>
      <c r="B27" s="47"/>
      <c r="C27" s="52"/>
      <c r="D27" s="56"/>
      <c r="E27" s="56"/>
      <c r="F27" s="56"/>
      <c r="G27" s="249"/>
      <c r="H27" s="249"/>
      <c r="I27" s="249"/>
      <c r="J27" s="249"/>
      <c r="K27" s="209"/>
    </row>
    <row r="28" spans="1:11" ht="18" x14ac:dyDescent="0.35">
      <c r="A28" s="209"/>
      <c r="B28" s="47"/>
      <c r="C28" s="52"/>
      <c r="D28" s="56"/>
      <c r="E28" s="56"/>
      <c r="F28" s="56"/>
      <c r="G28" s="47"/>
      <c r="H28" s="47"/>
      <c r="I28" s="47"/>
      <c r="J28" s="47"/>
      <c r="K28" s="209"/>
    </row>
    <row r="29" spans="1:11" ht="18" x14ac:dyDescent="0.35">
      <c r="A29" s="209"/>
      <c r="B29" s="47"/>
      <c r="C29" s="52"/>
      <c r="D29" s="56"/>
      <c r="E29" s="56"/>
      <c r="F29" s="56"/>
      <c r="G29" s="47"/>
      <c r="H29" s="57"/>
      <c r="I29" s="57"/>
      <c r="J29" s="57"/>
      <c r="K29" s="209"/>
    </row>
    <row r="30" spans="1:11" ht="8.25" customHeight="1" x14ac:dyDescent="0.35">
      <c r="A30" s="47"/>
      <c r="B30" s="52"/>
      <c r="C30" s="52"/>
      <c r="D30" s="52"/>
      <c r="E30" s="52"/>
      <c r="F30" s="52"/>
      <c r="G30" s="176"/>
      <c r="H30" s="176"/>
      <c r="I30" s="176"/>
      <c r="J30" s="176"/>
      <c r="K30" s="209"/>
    </row>
    <row r="31" spans="1:11" ht="20.25" customHeight="1" x14ac:dyDescent="0.35">
      <c r="A31" s="47"/>
      <c r="B31" s="247"/>
      <c r="C31" s="247"/>
      <c r="D31" s="247"/>
      <c r="E31" s="247"/>
      <c r="F31" s="247"/>
      <c r="G31" s="47"/>
      <c r="H31" s="47"/>
      <c r="I31" s="209"/>
      <c r="J31" s="209"/>
      <c r="K31" s="209"/>
    </row>
    <row r="32" spans="1:11" ht="21.75" customHeight="1" x14ac:dyDescent="0.3">
      <c r="A32" s="58" t="s">
        <v>412</v>
      </c>
      <c r="B32" s="250"/>
      <c r="C32" s="250"/>
      <c r="D32" s="250"/>
      <c r="E32" s="250"/>
      <c r="F32" s="250"/>
      <c r="G32" s="59"/>
      <c r="H32" s="59"/>
    </row>
    <row r="33" spans="1:10" ht="27.75" customHeight="1" x14ac:dyDescent="0.3">
      <c r="A33" s="58" t="s">
        <v>419</v>
      </c>
      <c r="B33" s="248" t="s">
        <v>27</v>
      </c>
      <c r="C33" s="248"/>
      <c r="D33" s="248"/>
      <c r="E33" s="248"/>
      <c r="F33" s="248"/>
      <c r="G33" s="248"/>
      <c r="H33" s="248"/>
      <c r="I33" s="180"/>
      <c r="J33" s="181" t="s">
        <v>417</v>
      </c>
    </row>
    <row r="34" spans="1:10" ht="23.25" customHeight="1" x14ac:dyDescent="0.35">
      <c r="A34" s="60" t="s">
        <v>420</v>
      </c>
      <c r="B34" s="248" t="s">
        <v>28</v>
      </c>
      <c r="C34" s="248"/>
      <c r="D34" s="248"/>
      <c r="E34" s="248"/>
      <c r="F34" s="248"/>
      <c r="G34" s="248"/>
      <c r="H34" s="248"/>
      <c r="I34" s="182" t="s">
        <v>418</v>
      </c>
      <c r="J34" s="183">
        <v>33278088</v>
      </c>
    </row>
    <row r="35" spans="1:10" ht="25.5" customHeight="1" x14ac:dyDescent="0.3">
      <c r="A35" s="60" t="s">
        <v>422</v>
      </c>
      <c r="B35" s="177"/>
      <c r="C35" s="177"/>
      <c r="D35" s="177"/>
      <c r="E35" s="177"/>
      <c r="F35" s="177"/>
      <c r="G35" s="177"/>
      <c r="H35" s="178"/>
      <c r="I35" s="182" t="s">
        <v>421</v>
      </c>
      <c r="J35" s="181" t="s">
        <v>29</v>
      </c>
    </row>
    <row r="36" spans="1:10" ht="26.25" customHeight="1" x14ac:dyDescent="0.3">
      <c r="A36" s="60" t="s">
        <v>423</v>
      </c>
      <c r="B36" s="248" t="s">
        <v>30</v>
      </c>
      <c r="C36" s="248"/>
      <c r="D36" s="248"/>
      <c r="E36" s="248"/>
      <c r="F36" s="248"/>
      <c r="G36" s="61"/>
      <c r="H36" s="61"/>
      <c r="I36" s="184"/>
      <c r="J36" s="62"/>
    </row>
    <row r="37" spans="1:10" ht="24.75" customHeight="1" x14ac:dyDescent="0.3">
      <c r="A37" s="60" t="s">
        <v>424</v>
      </c>
      <c r="B37" s="248" t="s">
        <v>31</v>
      </c>
      <c r="C37" s="248"/>
      <c r="D37" s="248"/>
      <c r="E37" s="248"/>
      <c r="F37" s="248"/>
      <c r="G37" s="61"/>
      <c r="H37" s="61"/>
      <c r="I37" s="184"/>
      <c r="J37" s="62"/>
    </row>
    <row r="38" spans="1:10" ht="26.25" customHeight="1" x14ac:dyDescent="0.3">
      <c r="A38" s="59"/>
      <c r="B38" s="176"/>
      <c r="C38" s="176"/>
      <c r="D38" s="176"/>
      <c r="E38" s="176"/>
      <c r="F38" s="47"/>
      <c r="G38" s="47"/>
      <c r="H38" s="47"/>
      <c r="I38" s="47"/>
      <c r="J38" s="47"/>
    </row>
    <row r="39" spans="1:10" ht="24" customHeight="1" x14ac:dyDescent="0.3">
      <c r="A39" s="59"/>
      <c r="B39" s="176"/>
      <c r="C39" s="176"/>
      <c r="D39" s="176"/>
      <c r="E39" s="176"/>
      <c r="F39" s="47"/>
      <c r="G39" s="47"/>
      <c r="H39" s="47"/>
      <c r="I39" s="47"/>
      <c r="J39" s="47"/>
    </row>
    <row r="40" spans="1:10" ht="18" x14ac:dyDescent="0.3">
      <c r="A40" s="59"/>
      <c r="B40" s="176"/>
      <c r="C40" s="176"/>
      <c r="D40" s="176"/>
      <c r="E40" s="176"/>
      <c r="F40" s="47"/>
      <c r="G40" s="47"/>
      <c r="H40" s="47"/>
      <c r="I40" s="47"/>
      <c r="J40" s="47"/>
    </row>
    <row r="41" spans="1:10" ht="18" x14ac:dyDescent="0.3">
      <c r="A41" s="59"/>
      <c r="B41" s="176"/>
      <c r="C41" s="176"/>
      <c r="D41" s="176"/>
      <c r="E41" s="176"/>
      <c r="F41" s="47"/>
      <c r="G41" s="47"/>
      <c r="H41" s="47"/>
      <c r="I41" s="47"/>
      <c r="J41" s="47"/>
    </row>
    <row r="42" spans="1:10" ht="18" x14ac:dyDescent="0.3">
      <c r="A42" s="59"/>
      <c r="B42" s="176"/>
      <c r="C42" s="176"/>
      <c r="D42" s="176"/>
      <c r="E42" s="176"/>
      <c r="F42" s="47"/>
      <c r="G42" s="47"/>
      <c r="H42" s="47"/>
      <c r="I42" s="47"/>
      <c r="J42" s="47"/>
    </row>
  </sheetData>
  <mergeCells count="28">
    <mergeCell ref="J11:K11"/>
    <mergeCell ref="J10:K10"/>
    <mergeCell ref="J9:K9"/>
    <mergeCell ref="C11:E11"/>
    <mergeCell ref="C12:E12"/>
    <mergeCell ref="C6:E6"/>
    <mergeCell ref="B37:F37"/>
    <mergeCell ref="B36:F36"/>
    <mergeCell ref="B7:E7"/>
    <mergeCell ref="C1:D1"/>
    <mergeCell ref="C3:E3"/>
    <mergeCell ref="C4:E4"/>
    <mergeCell ref="C5:E5"/>
    <mergeCell ref="C13:E13"/>
    <mergeCell ref="B15:E15"/>
    <mergeCell ref="C18:E18"/>
    <mergeCell ref="J12:K12"/>
    <mergeCell ref="B33:H33"/>
    <mergeCell ref="B34:H34"/>
    <mergeCell ref="G27:J27"/>
    <mergeCell ref="B31:F31"/>
    <mergeCell ref="B32:F32"/>
    <mergeCell ref="G22:J22"/>
    <mergeCell ref="G24:J24"/>
    <mergeCell ref="G18:J18"/>
    <mergeCell ref="G25:J25"/>
    <mergeCell ref="G14:J14"/>
    <mergeCell ref="G15:J15"/>
  </mergeCells>
  <phoneticPr fontId="17" type="noConversion"/>
  <pageMargins left="0.75" right="0.75" top="1" bottom="1" header="0.5" footer="0.5"/>
  <pageSetup paperSize="9" scale="5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5"/>
  <sheetViews>
    <sheetView view="pageLayout" topLeftCell="A28" zoomScaleNormal="100" workbookViewId="0">
      <selection activeCell="G38" sqref="G38:G42"/>
    </sheetView>
  </sheetViews>
  <sheetFormatPr defaultColWidth="9" defaultRowHeight="15.6" x14ac:dyDescent="0.3"/>
  <cols>
    <col min="1" max="1" width="61.3984375" style="83" customWidth="1"/>
    <col min="2" max="2" width="12.5" style="235" customWidth="1"/>
    <col min="3" max="3" width="12.5" style="83" customWidth="1"/>
    <col min="4" max="4" width="12.3984375" style="83" customWidth="1"/>
    <col min="5" max="5" width="10.59765625" style="198" customWidth="1"/>
    <col min="6" max="6" width="12.59765625" style="164" customWidth="1"/>
    <col min="7" max="16384" width="9" style="83"/>
  </cols>
  <sheetData>
    <row r="1" spans="1:6" ht="44.25" customHeight="1" x14ac:dyDescent="0.3">
      <c r="A1" s="266" t="s">
        <v>512</v>
      </c>
      <c r="B1" s="266"/>
      <c r="C1" s="266"/>
      <c r="D1" s="266"/>
      <c r="E1" s="266"/>
      <c r="F1" s="266"/>
    </row>
    <row r="2" spans="1:6" ht="16.8" x14ac:dyDescent="0.3">
      <c r="A2" s="169"/>
      <c r="B2" s="222"/>
      <c r="C2" s="169"/>
      <c r="D2" s="169"/>
      <c r="E2" s="169"/>
      <c r="F2" s="116"/>
    </row>
    <row r="3" spans="1:6" ht="16.8" x14ac:dyDescent="0.3">
      <c r="A3" s="267" t="s">
        <v>425</v>
      </c>
      <c r="B3" s="267"/>
      <c r="C3" s="267"/>
      <c r="D3" s="267"/>
      <c r="E3" s="267"/>
      <c r="F3" s="267"/>
    </row>
    <row r="4" spans="1:6" ht="15.75" customHeight="1" x14ac:dyDescent="0.3">
      <c r="A4" s="268" t="s">
        <v>426</v>
      </c>
      <c r="B4" s="270" t="s">
        <v>427</v>
      </c>
      <c r="C4" s="272" t="s">
        <v>44</v>
      </c>
      <c r="D4" s="272" t="s">
        <v>43</v>
      </c>
      <c r="E4" s="274" t="s">
        <v>6</v>
      </c>
      <c r="F4" s="276" t="s">
        <v>514</v>
      </c>
    </row>
    <row r="5" spans="1:6" ht="36" customHeight="1" x14ac:dyDescent="0.3">
      <c r="A5" s="269"/>
      <c r="B5" s="271"/>
      <c r="C5" s="273"/>
      <c r="D5" s="273"/>
      <c r="E5" s="275"/>
      <c r="F5" s="277"/>
    </row>
    <row r="6" spans="1:6" ht="16.8" x14ac:dyDescent="0.3">
      <c r="A6" s="117">
        <v>1</v>
      </c>
      <c r="B6" s="223">
        <v>2</v>
      </c>
      <c r="C6" s="118"/>
      <c r="D6" s="118">
        <v>3</v>
      </c>
      <c r="E6" s="118">
        <v>4</v>
      </c>
      <c r="F6" s="119">
        <v>5</v>
      </c>
    </row>
    <row r="7" spans="1:6" ht="16.8" x14ac:dyDescent="0.3">
      <c r="A7" s="282" t="s">
        <v>428</v>
      </c>
      <c r="B7" s="283"/>
      <c r="C7" s="283"/>
      <c r="D7" s="283"/>
      <c r="E7" s="283"/>
      <c r="F7" s="283"/>
    </row>
    <row r="8" spans="1:6" ht="16.350000000000001" customHeight="1" x14ac:dyDescent="0.3">
      <c r="A8" s="120" t="s">
        <v>429</v>
      </c>
      <c r="B8" s="243">
        <v>2000</v>
      </c>
      <c r="C8" s="220"/>
      <c r="D8" s="121"/>
      <c r="E8" s="111">
        <v>582.6</v>
      </c>
      <c r="F8" s="111">
        <v>582.6</v>
      </c>
    </row>
    <row r="9" spans="1:6" ht="16.350000000000001" customHeight="1" x14ac:dyDescent="0.3">
      <c r="A9" s="120" t="s">
        <v>489</v>
      </c>
      <c r="B9" s="243" t="s">
        <v>491</v>
      </c>
      <c r="C9" s="220"/>
      <c r="D9" s="121"/>
      <c r="E9" s="111">
        <f>E11+E12+E10</f>
        <v>582.6</v>
      </c>
      <c r="F9" s="111">
        <f>F11+F12+F10</f>
        <v>582.6</v>
      </c>
    </row>
    <row r="10" spans="1:6" ht="16.350000000000001" customHeight="1" x14ac:dyDescent="0.3">
      <c r="A10" s="172" t="s">
        <v>506</v>
      </c>
      <c r="B10" s="243" t="s">
        <v>507</v>
      </c>
      <c r="C10" s="123"/>
      <c r="D10" s="121"/>
      <c r="E10" s="111">
        <v>211.6</v>
      </c>
      <c r="F10" s="111">
        <v>211.6</v>
      </c>
    </row>
    <row r="11" spans="1:6" ht="16.350000000000001" customHeight="1" x14ac:dyDescent="0.3">
      <c r="A11" s="172" t="s">
        <v>508</v>
      </c>
      <c r="B11" s="243" t="s">
        <v>509</v>
      </c>
      <c r="C11" s="123"/>
      <c r="D11" s="121"/>
      <c r="E11" s="111">
        <v>70.2</v>
      </c>
      <c r="F11" s="111">
        <v>70.2</v>
      </c>
    </row>
    <row r="12" spans="1:6" ht="16.350000000000001" customHeight="1" x14ac:dyDescent="0.3">
      <c r="A12" s="172" t="s">
        <v>511</v>
      </c>
      <c r="B12" s="243" t="s">
        <v>510</v>
      </c>
      <c r="C12" s="123"/>
      <c r="D12" s="121"/>
      <c r="E12" s="111">
        <v>300.8</v>
      </c>
      <c r="F12" s="111">
        <v>300.8</v>
      </c>
    </row>
    <row r="13" spans="1:6" ht="44.25" customHeight="1" x14ac:dyDescent="0.3">
      <c r="A13" s="186" t="s">
        <v>46</v>
      </c>
      <c r="B13" s="243">
        <v>2120</v>
      </c>
      <c r="C13" s="187"/>
      <c r="D13" s="122"/>
      <c r="E13" s="111">
        <v>200</v>
      </c>
      <c r="F13" s="111">
        <v>200</v>
      </c>
    </row>
    <row r="14" spans="1:6" ht="16.350000000000001" customHeight="1" x14ac:dyDescent="0.3">
      <c r="A14" s="186" t="s">
        <v>431</v>
      </c>
      <c r="B14" s="243">
        <v>2240</v>
      </c>
      <c r="C14" s="187"/>
      <c r="D14" s="122"/>
      <c r="E14" s="111"/>
      <c r="F14" s="111"/>
    </row>
    <row r="15" spans="1:6" ht="16.350000000000001" customHeight="1" x14ac:dyDescent="0.3">
      <c r="A15" s="188" t="s">
        <v>490</v>
      </c>
      <c r="B15" s="244">
        <v>2280</v>
      </c>
      <c r="C15" s="189"/>
      <c r="D15" s="128"/>
      <c r="E15" s="127">
        <f>E9+E13</f>
        <v>782.6</v>
      </c>
      <c r="F15" s="127">
        <f>F9+F13</f>
        <v>782.6</v>
      </c>
    </row>
    <row r="16" spans="1:6" ht="16.350000000000001" customHeight="1" x14ac:dyDescent="0.3">
      <c r="A16" s="186" t="s">
        <v>430</v>
      </c>
      <c r="B16" s="245">
        <v>2050</v>
      </c>
      <c r="C16" s="190"/>
      <c r="D16" s="122"/>
      <c r="E16" s="111"/>
      <c r="F16" s="111"/>
    </row>
    <row r="17" spans="1:7" ht="16.350000000000001" customHeight="1" x14ac:dyDescent="0.3">
      <c r="A17" s="186" t="s">
        <v>517</v>
      </c>
      <c r="B17" s="245">
        <v>2130</v>
      </c>
      <c r="C17" s="190"/>
      <c r="D17" s="191"/>
      <c r="E17" s="111">
        <v>648.9</v>
      </c>
      <c r="F17" s="111">
        <v>648.9</v>
      </c>
      <c r="G17" s="125"/>
    </row>
    <row r="18" spans="1:7" ht="16.350000000000001" customHeight="1" x14ac:dyDescent="0.3">
      <c r="A18" s="186" t="s">
        <v>92</v>
      </c>
      <c r="B18" s="245">
        <v>2180</v>
      </c>
      <c r="C18" s="190"/>
      <c r="D18" s="122"/>
      <c r="E18" s="173">
        <v>7.4</v>
      </c>
      <c r="F18" s="173">
        <v>7.4</v>
      </c>
      <c r="G18" s="125"/>
    </row>
    <row r="19" spans="1:7" ht="16.350000000000001" customHeight="1" x14ac:dyDescent="0.3">
      <c r="A19" s="192" t="s">
        <v>7</v>
      </c>
      <c r="B19" s="245">
        <v>2270</v>
      </c>
      <c r="C19" s="190"/>
      <c r="D19" s="122"/>
      <c r="E19" s="111">
        <v>44.7</v>
      </c>
      <c r="F19" s="111">
        <v>44.7</v>
      </c>
    </row>
    <row r="20" spans="1:7" ht="16.350000000000001" customHeight="1" x14ac:dyDescent="0.3">
      <c r="A20" s="188" t="s">
        <v>492</v>
      </c>
      <c r="B20" s="246">
        <v>2285</v>
      </c>
      <c r="C20" s="193"/>
      <c r="D20" s="128"/>
      <c r="E20" s="127">
        <f>SUM(E16:E19)</f>
        <v>701</v>
      </c>
      <c r="F20" s="127">
        <f>SUM(F16:F19)</f>
        <v>701</v>
      </c>
    </row>
    <row r="21" spans="1:7" ht="16.350000000000001" customHeight="1" x14ac:dyDescent="0.3">
      <c r="A21" s="194" t="s">
        <v>432</v>
      </c>
      <c r="B21" s="245">
        <v>2290</v>
      </c>
      <c r="C21" s="190"/>
      <c r="D21" s="122"/>
      <c r="E21" s="111">
        <f>E15-E20</f>
        <v>81.600000000000023</v>
      </c>
      <c r="F21" s="111">
        <f>F15-F20</f>
        <v>81.600000000000023</v>
      </c>
    </row>
    <row r="22" spans="1:7" ht="16.350000000000001" customHeight="1" x14ac:dyDescent="0.3">
      <c r="A22" s="194" t="s">
        <v>493</v>
      </c>
      <c r="B22" s="245">
        <v>2300</v>
      </c>
      <c r="C22" s="190"/>
      <c r="D22" s="122"/>
      <c r="E22" s="111">
        <v>14.7</v>
      </c>
      <c r="F22" s="111">
        <v>14.7</v>
      </c>
    </row>
    <row r="23" spans="1:7" ht="16.350000000000001" customHeight="1" x14ac:dyDescent="0.3">
      <c r="A23" s="188" t="s">
        <v>494</v>
      </c>
      <c r="B23" s="245">
        <v>2350</v>
      </c>
      <c r="C23" s="190"/>
      <c r="D23" s="128"/>
      <c r="E23" s="127">
        <f>E21-E22</f>
        <v>66.90000000000002</v>
      </c>
      <c r="F23" s="127">
        <f>F21-F22</f>
        <v>66.90000000000002</v>
      </c>
    </row>
    <row r="24" spans="1:7" ht="16.350000000000001" customHeight="1" x14ac:dyDescent="0.3">
      <c r="A24" s="264" t="s">
        <v>433</v>
      </c>
      <c r="B24" s="265"/>
      <c r="C24" s="265"/>
      <c r="D24" s="265"/>
      <c r="E24" s="265"/>
      <c r="F24" s="265"/>
    </row>
    <row r="25" spans="1:7" ht="36.75" customHeight="1" x14ac:dyDescent="0.3">
      <c r="A25" s="129" t="s">
        <v>434</v>
      </c>
      <c r="B25" s="225">
        <v>2110</v>
      </c>
      <c r="C25" s="117"/>
      <c r="D25" s="126"/>
      <c r="E25" s="126"/>
      <c r="F25" s="128"/>
    </row>
    <row r="26" spans="1:7" ht="33.75" customHeight="1" x14ac:dyDescent="0.3">
      <c r="A26" s="130" t="s">
        <v>435</v>
      </c>
      <c r="B26" s="225">
        <v>2111</v>
      </c>
      <c r="C26" s="117"/>
      <c r="D26" s="121"/>
      <c r="E26" s="121"/>
      <c r="F26" s="122"/>
    </row>
    <row r="27" spans="1:7" ht="16.350000000000001" customHeight="1" x14ac:dyDescent="0.3">
      <c r="A27" s="131" t="s">
        <v>436</v>
      </c>
      <c r="B27" s="225">
        <v>2112</v>
      </c>
      <c r="C27" s="117"/>
      <c r="D27" s="121"/>
      <c r="E27" s="121"/>
      <c r="F27" s="122"/>
    </row>
    <row r="28" spans="1:7" ht="16.350000000000001" customHeight="1" x14ac:dyDescent="0.3">
      <c r="A28" s="174"/>
      <c r="B28" s="223"/>
      <c r="C28" s="118"/>
      <c r="D28" s="132"/>
      <c r="E28" s="132"/>
      <c r="F28" s="133"/>
    </row>
    <row r="29" spans="1:7" ht="35.25" customHeight="1" x14ac:dyDescent="0.3">
      <c r="A29" s="134" t="s">
        <v>495</v>
      </c>
      <c r="B29" s="223">
        <v>2120</v>
      </c>
      <c r="C29" s="118"/>
      <c r="D29" s="135"/>
      <c r="E29" s="158">
        <f>E30+E31++E32+E35</f>
        <v>146.07579225000001</v>
      </c>
      <c r="F29" s="158">
        <f>F30+F31++F32+F35</f>
        <v>146.07579225000001</v>
      </c>
    </row>
    <row r="30" spans="1:7" ht="16.350000000000001" customHeight="1" x14ac:dyDescent="0.3">
      <c r="A30" s="131" t="s">
        <v>124</v>
      </c>
      <c r="B30" s="226">
        <v>2121</v>
      </c>
      <c r="C30" s="137"/>
      <c r="D30" s="135"/>
      <c r="E30" s="158">
        <f>E22</f>
        <v>14.7</v>
      </c>
      <c r="F30" s="158">
        <f>F22</f>
        <v>14.7</v>
      </c>
    </row>
    <row r="31" spans="1:7" ht="16.350000000000001" customHeight="1" x14ac:dyDescent="0.3">
      <c r="A31" s="131" t="s">
        <v>437</v>
      </c>
      <c r="B31" s="226">
        <v>2122</v>
      </c>
      <c r="C31" s="137"/>
      <c r="D31" s="135"/>
      <c r="E31" s="158">
        <f>E23*0.5</f>
        <v>33.45000000000001</v>
      </c>
      <c r="F31" s="158">
        <f>F23*0.5</f>
        <v>33.45000000000001</v>
      </c>
    </row>
    <row r="32" spans="1:7" ht="16.350000000000001" customHeight="1" x14ac:dyDescent="0.3">
      <c r="A32" s="131" t="s">
        <v>518</v>
      </c>
      <c r="B32" s="226">
        <v>2123</v>
      </c>
      <c r="C32" s="137"/>
      <c r="D32" s="135"/>
      <c r="E32" s="158">
        <v>90.393038999999987</v>
      </c>
      <c r="F32" s="158">
        <f>F93*0.18</f>
        <v>90.393038999999987</v>
      </c>
    </row>
    <row r="33" spans="1:6" ht="16.350000000000001" customHeight="1" x14ac:dyDescent="0.3">
      <c r="A33" s="131" t="s">
        <v>438</v>
      </c>
      <c r="B33" s="226">
        <v>2124</v>
      </c>
      <c r="C33" s="137"/>
      <c r="D33" s="135"/>
      <c r="E33" s="158"/>
      <c r="F33" s="158"/>
    </row>
    <row r="34" spans="1:6" ht="16.350000000000001" customHeight="1" x14ac:dyDescent="0.3">
      <c r="A34" s="131" t="s">
        <v>439</v>
      </c>
      <c r="B34" s="226">
        <v>2125</v>
      </c>
      <c r="C34" s="137"/>
      <c r="D34" s="135"/>
      <c r="E34" s="158"/>
      <c r="F34" s="158"/>
    </row>
    <row r="35" spans="1:6" ht="16.350000000000001" customHeight="1" x14ac:dyDescent="0.3">
      <c r="A35" s="131" t="s">
        <v>8</v>
      </c>
      <c r="B35" s="226">
        <v>2126</v>
      </c>
      <c r="C35" s="137"/>
      <c r="D35" s="135"/>
      <c r="E35" s="158">
        <v>7.532753249999999</v>
      </c>
      <c r="F35" s="158">
        <f>F93*0.015</f>
        <v>7.532753249999999</v>
      </c>
    </row>
    <row r="36" spans="1:6" ht="16.350000000000001" customHeight="1" x14ac:dyDescent="0.3">
      <c r="A36" s="131"/>
      <c r="B36" s="226"/>
      <c r="C36" s="137"/>
      <c r="D36" s="135"/>
      <c r="E36" s="158"/>
      <c r="F36" s="158"/>
    </row>
    <row r="37" spans="1:6" ht="33.75" customHeight="1" x14ac:dyDescent="0.3">
      <c r="A37" s="134" t="s">
        <v>496</v>
      </c>
      <c r="B37" s="223">
        <v>2130</v>
      </c>
      <c r="C37" s="118"/>
      <c r="D37" s="135"/>
      <c r="E37" s="158">
        <v>110.48038099999999</v>
      </c>
      <c r="F37" s="158">
        <f>F38</f>
        <v>110.48038099999999</v>
      </c>
    </row>
    <row r="38" spans="1:6" ht="45" customHeight="1" x14ac:dyDescent="0.3">
      <c r="A38" s="131" t="s">
        <v>440</v>
      </c>
      <c r="B38" s="226">
        <v>2131</v>
      </c>
      <c r="C38" s="137"/>
      <c r="D38" s="135"/>
      <c r="E38" s="158">
        <v>110.48038099999999</v>
      </c>
      <c r="F38" s="158">
        <f>F93*0.22</f>
        <v>110.48038099999999</v>
      </c>
    </row>
    <row r="39" spans="1:6" ht="16.350000000000001" customHeight="1" x14ac:dyDescent="0.3">
      <c r="A39" s="131" t="s">
        <v>441</v>
      </c>
      <c r="B39" s="226">
        <v>2132</v>
      </c>
      <c r="C39" s="137"/>
      <c r="D39" s="135"/>
      <c r="E39" s="158"/>
      <c r="F39" s="158"/>
    </row>
    <row r="40" spans="1:6" ht="16.350000000000001" customHeight="1" x14ac:dyDescent="0.3">
      <c r="A40" s="174"/>
      <c r="B40" s="223"/>
      <c r="C40" s="118"/>
      <c r="D40" s="132"/>
      <c r="E40" s="159"/>
      <c r="F40" s="159"/>
    </row>
    <row r="41" spans="1:6" ht="33.75" customHeight="1" x14ac:dyDescent="0.3">
      <c r="A41" s="138" t="s">
        <v>497</v>
      </c>
      <c r="B41" s="227"/>
      <c r="C41" s="139"/>
      <c r="D41" s="140"/>
      <c r="E41" s="165">
        <f>E37+E29</f>
        <v>256.55617325000003</v>
      </c>
      <c r="F41" s="165">
        <f>F37+F29</f>
        <v>256.55617325000003</v>
      </c>
    </row>
    <row r="42" spans="1:6" ht="16.350000000000001" customHeight="1" x14ac:dyDescent="0.3">
      <c r="A42" s="264" t="s">
        <v>442</v>
      </c>
      <c r="B42" s="265"/>
      <c r="C42" s="265"/>
      <c r="D42" s="265"/>
      <c r="E42" s="265"/>
      <c r="F42" s="265"/>
    </row>
    <row r="43" spans="1:6" ht="24" customHeight="1" x14ac:dyDescent="0.3">
      <c r="A43" s="141" t="s">
        <v>443</v>
      </c>
      <c r="B43" s="228">
        <v>30</v>
      </c>
      <c r="C43" s="142"/>
      <c r="D43" s="135">
        <v>0</v>
      </c>
      <c r="E43" s="167">
        <v>0</v>
      </c>
      <c r="F43" s="167">
        <v>0</v>
      </c>
    </row>
    <row r="44" spans="1:6" ht="24" customHeight="1" x14ac:dyDescent="0.3">
      <c r="A44" s="131" t="s">
        <v>499</v>
      </c>
      <c r="B44" s="229"/>
      <c r="C44" s="143"/>
      <c r="D44" s="135"/>
      <c r="E44" s="167">
        <f>E45+E46+E47+E48</f>
        <v>782.6</v>
      </c>
      <c r="F44" s="167">
        <f>F45+F46+F47+F48</f>
        <v>782.6</v>
      </c>
    </row>
    <row r="45" spans="1:6" ht="24" customHeight="1" x14ac:dyDescent="0.3">
      <c r="A45" s="131" t="s">
        <v>498</v>
      </c>
      <c r="B45" s="230">
        <v>1</v>
      </c>
      <c r="C45" s="144"/>
      <c r="D45" s="132" t="s">
        <v>14</v>
      </c>
      <c r="E45" s="166">
        <f>E9</f>
        <v>582.6</v>
      </c>
      <c r="F45" s="166">
        <f>F9</f>
        <v>582.6</v>
      </c>
    </row>
    <row r="46" spans="1:6" ht="24" customHeight="1" x14ac:dyDescent="0.3">
      <c r="A46" s="131" t="s">
        <v>500</v>
      </c>
      <c r="B46" s="225">
        <v>7</v>
      </c>
      <c r="C46" s="117"/>
      <c r="D46" s="132">
        <f>'[1]ІІІ. Рух грош. коштів'!C37</f>
        <v>0</v>
      </c>
      <c r="E46" s="166">
        <f>'[1]ІІІ. Рух грош. коштів'!D37</f>
        <v>0</v>
      </c>
      <c r="F46" s="166">
        <f>'[1]ІІІ. Рух грош. коштів'!E37</f>
        <v>0</v>
      </c>
    </row>
    <row r="47" spans="1:6" ht="24" customHeight="1" x14ac:dyDescent="0.3">
      <c r="A47" s="131" t="s">
        <v>501</v>
      </c>
      <c r="B47" s="229">
        <v>12</v>
      </c>
      <c r="C47" s="143"/>
      <c r="D47" s="132">
        <f>'[1]ІІІ. Рух грош. коштів'!C50</f>
        <v>0</v>
      </c>
      <c r="E47" s="166">
        <f>'[1]ІІІ. Рух грош. коштів'!D50</f>
        <v>0</v>
      </c>
      <c r="F47" s="166">
        <f>'[1]ІІІ. Рух грош. коштів'!E50</f>
        <v>0</v>
      </c>
    </row>
    <row r="48" spans="1:6" ht="24" customHeight="1" x14ac:dyDescent="0.3">
      <c r="A48" s="131" t="s">
        <v>519</v>
      </c>
      <c r="B48" s="230">
        <v>61114</v>
      </c>
      <c r="C48" s="144"/>
      <c r="D48" s="132">
        <f>'[1]ІІІ. Рух грош. коштів'!C67</f>
        <v>0</v>
      </c>
      <c r="E48" s="166">
        <v>200</v>
      </c>
      <c r="F48" s="166">
        <v>200</v>
      </c>
    </row>
    <row r="49" spans="1:7" ht="24" customHeight="1" x14ac:dyDescent="0.3">
      <c r="A49" s="145" t="s">
        <v>502</v>
      </c>
      <c r="B49" s="230"/>
      <c r="C49" s="144"/>
      <c r="D49" s="132" t="s">
        <v>14</v>
      </c>
      <c r="E49" s="167">
        <f>E50+E53</f>
        <v>741.75000000000011</v>
      </c>
      <c r="F49" s="167">
        <f>F50+F53</f>
        <v>741.75000000000011</v>
      </c>
      <c r="G49" s="174"/>
    </row>
    <row r="50" spans="1:7" ht="24" customHeight="1" x14ac:dyDescent="0.3">
      <c r="A50" s="131" t="s">
        <v>503</v>
      </c>
      <c r="B50" s="229">
        <v>15</v>
      </c>
      <c r="C50" s="143"/>
      <c r="D50" s="195"/>
      <c r="E50" s="168">
        <f>E17+E30+E31</f>
        <v>697.05000000000007</v>
      </c>
      <c r="F50" s="168">
        <f>F17+F30+F31</f>
        <v>697.05000000000007</v>
      </c>
      <c r="G50" s="196"/>
    </row>
    <row r="51" spans="1:7" ht="24" customHeight="1" x14ac:dyDescent="0.3">
      <c r="A51" s="131" t="s">
        <v>504</v>
      </c>
      <c r="B51" s="229">
        <v>21</v>
      </c>
      <c r="C51" s="143"/>
      <c r="D51" s="146"/>
      <c r="E51" s="168"/>
      <c r="F51" s="168"/>
      <c r="G51" s="174"/>
    </row>
    <row r="52" spans="1:7" ht="16.350000000000001" customHeight="1" x14ac:dyDescent="0.3">
      <c r="A52" s="131" t="s">
        <v>505</v>
      </c>
      <c r="B52" s="229">
        <v>27</v>
      </c>
      <c r="C52" s="143"/>
      <c r="D52" s="146"/>
      <c r="E52" s="168"/>
      <c r="F52" s="168"/>
      <c r="G52" s="174"/>
    </row>
    <row r="53" spans="1:7" ht="16.350000000000001" customHeight="1" x14ac:dyDescent="0.3">
      <c r="A53" s="124" t="s">
        <v>7</v>
      </c>
      <c r="B53" s="229">
        <v>2026</v>
      </c>
      <c r="C53" s="143"/>
      <c r="D53" s="146"/>
      <c r="E53" s="168">
        <v>44.7</v>
      </c>
      <c r="F53" s="168">
        <v>44.7</v>
      </c>
      <c r="G53" s="174"/>
    </row>
    <row r="54" spans="1:7" ht="24.75" customHeight="1" x14ac:dyDescent="0.3">
      <c r="A54" s="138" t="s">
        <v>444</v>
      </c>
      <c r="B54" s="229">
        <v>31</v>
      </c>
      <c r="C54" s="143"/>
      <c r="D54" s="146"/>
      <c r="E54" s="168">
        <f>E44-E49</f>
        <v>40.849999999999909</v>
      </c>
      <c r="F54" s="168">
        <f>F44-F49</f>
        <v>40.849999999999909</v>
      </c>
    </row>
    <row r="55" spans="1:7" ht="16.350000000000001" customHeight="1" x14ac:dyDescent="0.3">
      <c r="A55" s="175" t="s">
        <v>200</v>
      </c>
      <c r="B55" s="231">
        <v>32</v>
      </c>
      <c r="C55" s="221"/>
      <c r="D55" s="140">
        <f>SUM(D43,D46:D49)</f>
        <v>0</v>
      </c>
      <c r="E55" s="170">
        <f>E54</f>
        <v>40.849999999999909</v>
      </c>
      <c r="F55" s="170">
        <f>F54</f>
        <v>40.849999999999909</v>
      </c>
    </row>
    <row r="56" spans="1:7" ht="16.350000000000001" customHeight="1" x14ac:dyDescent="0.3">
      <c r="A56" s="280" t="s">
        <v>445</v>
      </c>
      <c r="B56" s="281"/>
      <c r="C56" s="281"/>
      <c r="D56" s="281"/>
      <c r="E56" s="281"/>
      <c r="F56" s="281"/>
    </row>
    <row r="57" spans="1:7" ht="16.350000000000001" customHeight="1" x14ac:dyDescent="0.3">
      <c r="A57" s="148" t="s">
        <v>446</v>
      </c>
      <c r="B57" s="232" t="s">
        <v>69</v>
      </c>
      <c r="C57" s="149"/>
      <c r="D57" s="150">
        <f>'[1]IV. Кап. інвестиції'!C6</f>
        <v>0</v>
      </c>
      <c r="E57" s="150">
        <f>'[1]IV. Кап. інвестиції'!D6</f>
        <v>0</v>
      </c>
      <c r="F57" s="151">
        <f>'[1]IV. Кап. інвестиції'!E6</f>
        <v>0</v>
      </c>
    </row>
    <row r="58" spans="1:7" ht="16.350000000000001" customHeight="1" x14ac:dyDescent="0.3">
      <c r="A58" s="261" t="s">
        <v>447</v>
      </c>
      <c r="B58" s="262"/>
      <c r="C58" s="262"/>
      <c r="D58" s="262"/>
      <c r="E58" s="262"/>
      <c r="F58" s="262"/>
    </row>
    <row r="59" spans="1:7" ht="16.350000000000001" customHeight="1" x14ac:dyDescent="0.3">
      <c r="A59" s="152" t="s">
        <v>448</v>
      </c>
      <c r="B59" s="224">
        <v>5001</v>
      </c>
      <c r="C59" s="220"/>
      <c r="D59" s="153"/>
      <c r="E59" s="153">
        <f>E23/E8</f>
        <v>0.11483007209062825</v>
      </c>
      <c r="F59" s="153">
        <f>F23/F8</f>
        <v>0.11483007209062825</v>
      </c>
    </row>
    <row r="60" spans="1:7" ht="16.350000000000001" customHeight="1" x14ac:dyDescent="0.3">
      <c r="A60" s="152" t="s">
        <v>449</v>
      </c>
      <c r="B60" s="224">
        <v>5002</v>
      </c>
      <c r="C60" s="220"/>
      <c r="D60" s="153"/>
      <c r="E60" s="153">
        <f>E23/E71</f>
        <v>1.8533909574468092E-2</v>
      </c>
      <c r="F60" s="153">
        <f>F23/F71</f>
        <v>1.8533909574468092E-2</v>
      </c>
    </row>
    <row r="61" spans="1:7" ht="16.350000000000001" customHeight="1" x14ac:dyDescent="0.3">
      <c r="A61" s="131" t="s">
        <v>450</v>
      </c>
      <c r="B61" s="225">
        <v>5003</v>
      </c>
      <c r="C61" s="117"/>
      <c r="D61" s="153"/>
      <c r="E61" s="153">
        <f>E23/E77</f>
        <v>1.8533909574468092E-2</v>
      </c>
      <c r="F61" s="153">
        <f>F23/F77</f>
        <v>1.8533909574468092E-2</v>
      </c>
    </row>
    <row r="62" spans="1:7" ht="16.350000000000001" customHeight="1" x14ac:dyDescent="0.3">
      <c r="A62" s="145" t="s">
        <v>451</v>
      </c>
      <c r="B62" s="233">
        <v>5004</v>
      </c>
      <c r="C62" s="219"/>
      <c r="D62" s="153"/>
      <c r="E62" s="153">
        <v>0</v>
      </c>
      <c r="F62" s="153">
        <v>0</v>
      </c>
    </row>
    <row r="63" spans="1:7" ht="22.5" customHeight="1" x14ac:dyDescent="0.3">
      <c r="A63" s="131" t="s">
        <v>452</v>
      </c>
      <c r="B63" s="225">
        <v>5005</v>
      </c>
      <c r="C63" s="117"/>
      <c r="D63" s="153"/>
      <c r="E63" s="153">
        <f>E68/E67</f>
        <v>2.7178213769203482E-2</v>
      </c>
      <c r="F63" s="153">
        <f>F68/F67</f>
        <v>2.7178213769203482E-2</v>
      </c>
    </row>
    <row r="64" spans="1:7" ht="16.350000000000001" customHeight="1" x14ac:dyDescent="0.3">
      <c r="A64" s="263" t="s">
        <v>453</v>
      </c>
      <c r="B64" s="263"/>
      <c r="C64" s="263"/>
      <c r="D64" s="263"/>
      <c r="E64" s="263"/>
      <c r="F64" s="263"/>
    </row>
    <row r="65" spans="1:6" ht="16.350000000000001" customHeight="1" x14ac:dyDescent="0.3">
      <c r="A65" s="152" t="s">
        <v>454</v>
      </c>
      <c r="B65" s="224">
        <v>1095</v>
      </c>
      <c r="C65" s="220"/>
      <c r="D65" s="154"/>
      <c r="E65" s="154"/>
      <c r="F65" s="155"/>
    </row>
    <row r="66" spans="1:6" ht="25.5" customHeight="1" x14ac:dyDescent="0.3">
      <c r="A66" s="152" t="s">
        <v>455</v>
      </c>
      <c r="B66" s="224">
        <v>1010</v>
      </c>
      <c r="C66" s="220"/>
      <c r="D66" s="132"/>
      <c r="E66" s="166">
        <f>E67-E68</f>
        <v>3565.1</v>
      </c>
      <c r="F66" s="166">
        <f>F67-F68</f>
        <v>3565.1</v>
      </c>
    </row>
    <row r="67" spans="1:6" ht="25.5" customHeight="1" x14ac:dyDescent="0.3">
      <c r="A67" s="152" t="s">
        <v>456</v>
      </c>
      <c r="B67" s="224">
        <v>1011</v>
      </c>
      <c r="C67" s="220"/>
      <c r="D67" s="132"/>
      <c r="E67" s="166">
        <v>3664.7</v>
      </c>
      <c r="F67" s="166">
        <f>3575.6+89.1</f>
        <v>3664.7</v>
      </c>
    </row>
    <row r="68" spans="1:6" ht="16.350000000000001" customHeight="1" x14ac:dyDescent="0.3">
      <c r="A68" s="152" t="s">
        <v>457</v>
      </c>
      <c r="B68" s="224">
        <v>1012</v>
      </c>
      <c r="C68" s="220"/>
      <c r="D68" s="132"/>
      <c r="E68" s="166">
        <v>99.6</v>
      </c>
      <c r="F68" s="166">
        <v>99.6</v>
      </c>
    </row>
    <row r="69" spans="1:6" ht="16.350000000000001" customHeight="1" x14ac:dyDescent="0.3">
      <c r="A69" s="131" t="s">
        <v>458</v>
      </c>
      <c r="B69" s="225">
        <v>1195</v>
      </c>
      <c r="C69" s="117"/>
      <c r="D69" s="132"/>
      <c r="E69" s="166">
        <f>E54</f>
        <v>40.849999999999909</v>
      </c>
      <c r="F69" s="166">
        <f>F54</f>
        <v>40.849999999999909</v>
      </c>
    </row>
    <row r="70" spans="1:6" ht="16.350000000000001" customHeight="1" x14ac:dyDescent="0.3">
      <c r="A70" s="131" t="s">
        <v>459</v>
      </c>
      <c r="B70" s="225">
        <v>1165</v>
      </c>
      <c r="C70" s="117"/>
      <c r="D70" s="132"/>
      <c r="E70" s="166">
        <f>E54</f>
        <v>40.849999999999909</v>
      </c>
      <c r="F70" s="166">
        <f>F54</f>
        <v>40.849999999999909</v>
      </c>
    </row>
    <row r="71" spans="1:6" ht="16.350000000000001" customHeight="1" x14ac:dyDescent="0.3">
      <c r="A71" s="134" t="s">
        <v>460</v>
      </c>
      <c r="B71" s="225">
        <v>1300</v>
      </c>
      <c r="C71" s="117"/>
      <c r="D71" s="132"/>
      <c r="E71" s="166">
        <v>3609.6</v>
      </c>
      <c r="F71" s="166">
        <v>3609.6</v>
      </c>
    </row>
    <row r="72" spans="1:6" ht="16.350000000000001" customHeight="1" x14ac:dyDescent="0.3">
      <c r="A72" s="131" t="s">
        <v>461</v>
      </c>
      <c r="B72" s="225">
        <v>1595</v>
      </c>
      <c r="C72" s="117"/>
      <c r="D72" s="132"/>
      <c r="E72" s="166"/>
      <c r="F72" s="166"/>
    </row>
    <row r="73" spans="1:6" ht="16.350000000000001" customHeight="1" x14ac:dyDescent="0.3">
      <c r="A73" s="131" t="s">
        <v>462</v>
      </c>
      <c r="B73" s="225">
        <v>1695</v>
      </c>
      <c r="C73" s="117"/>
      <c r="D73" s="132"/>
      <c r="E73" s="166"/>
      <c r="F73" s="166"/>
    </row>
    <row r="74" spans="1:6" ht="16.350000000000001" customHeight="1" x14ac:dyDescent="0.3">
      <c r="A74" s="134" t="s">
        <v>463</v>
      </c>
      <c r="B74" s="225">
        <v>1900</v>
      </c>
      <c r="C74" s="117"/>
      <c r="D74" s="135"/>
      <c r="E74" s="167">
        <v>0</v>
      </c>
      <c r="F74" s="167">
        <v>0</v>
      </c>
    </row>
    <row r="75" spans="1:6" ht="16.350000000000001" customHeight="1" x14ac:dyDescent="0.3">
      <c r="A75" s="131" t="s">
        <v>464</v>
      </c>
      <c r="B75" s="225">
        <v>6060</v>
      </c>
      <c r="C75" s="117"/>
      <c r="D75" s="132"/>
      <c r="E75" s="166"/>
      <c r="F75" s="166"/>
    </row>
    <row r="76" spans="1:6" ht="16.350000000000001" customHeight="1" x14ac:dyDescent="0.3">
      <c r="A76" s="131" t="s">
        <v>465</v>
      </c>
      <c r="B76" s="225">
        <v>6070</v>
      </c>
      <c r="C76" s="117"/>
      <c r="D76" s="132"/>
      <c r="E76" s="166"/>
      <c r="F76" s="166"/>
    </row>
    <row r="77" spans="1:6" ht="16.350000000000001" customHeight="1" x14ac:dyDescent="0.3">
      <c r="A77" s="138" t="s">
        <v>466</v>
      </c>
      <c r="B77" s="233">
        <v>1495</v>
      </c>
      <c r="C77" s="219"/>
      <c r="D77" s="146"/>
      <c r="E77" s="166">
        <v>3609.6</v>
      </c>
      <c r="F77" s="166">
        <v>3609.6</v>
      </c>
    </row>
    <row r="78" spans="1:6" ht="16.350000000000001" customHeight="1" x14ac:dyDescent="0.3">
      <c r="A78" s="138"/>
      <c r="B78" s="233"/>
      <c r="C78" s="219"/>
      <c r="D78" s="146"/>
      <c r="E78" s="146"/>
      <c r="F78" s="147"/>
    </row>
    <row r="79" spans="1:6" ht="16.350000000000001" customHeight="1" x14ac:dyDescent="0.3">
      <c r="A79" s="264" t="s">
        <v>467</v>
      </c>
      <c r="B79" s="265"/>
      <c r="C79" s="265"/>
      <c r="D79" s="265"/>
      <c r="E79" s="265"/>
      <c r="F79" s="265"/>
    </row>
    <row r="80" spans="1:6" ht="16.350000000000001" customHeight="1" x14ac:dyDescent="0.3">
      <c r="A80" s="141" t="s">
        <v>468</v>
      </c>
      <c r="B80" s="224" t="s">
        <v>469</v>
      </c>
      <c r="C80" s="123"/>
      <c r="D80" s="135">
        <f>SUM(D81:D83)</f>
        <v>0</v>
      </c>
      <c r="E80" s="135">
        <f>SUM(E81:E83)</f>
        <v>0</v>
      </c>
      <c r="F80" s="136"/>
    </row>
    <row r="81" spans="1:6" ht="16.350000000000001" customHeight="1" x14ac:dyDescent="0.3">
      <c r="A81" s="131" t="s">
        <v>470</v>
      </c>
      <c r="B81" s="225" t="s">
        <v>471</v>
      </c>
      <c r="C81" s="156"/>
      <c r="D81" s="132"/>
      <c r="E81" s="132"/>
      <c r="F81" s="133"/>
    </row>
    <row r="82" spans="1:6" ht="16.350000000000001" customHeight="1" x14ac:dyDescent="0.3">
      <c r="A82" s="131" t="s">
        <v>472</v>
      </c>
      <c r="B82" s="225" t="s">
        <v>473</v>
      </c>
      <c r="C82" s="156"/>
      <c r="D82" s="132"/>
      <c r="E82" s="132"/>
      <c r="F82" s="133"/>
    </row>
    <row r="83" spans="1:6" ht="16.350000000000001" customHeight="1" x14ac:dyDescent="0.3">
      <c r="A83" s="131" t="s">
        <v>474</v>
      </c>
      <c r="B83" s="225" t="s">
        <v>475</v>
      </c>
      <c r="C83" s="156"/>
      <c r="D83" s="132"/>
      <c r="E83" s="132"/>
      <c r="F83" s="133"/>
    </row>
    <row r="84" spans="1:6" ht="16.350000000000001" customHeight="1" x14ac:dyDescent="0.3">
      <c r="A84" s="134" t="s">
        <v>476</v>
      </c>
      <c r="B84" s="225" t="s">
        <v>477</v>
      </c>
      <c r="C84" s="156"/>
      <c r="D84" s="135">
        <f>SUM(D85:D87)</f>
        <v>0</v>
      </c>
      <c r="E84" s="135">
        <f>SUM(E85:E87)</f>
        <v>0</v>
      </c>
      <c r="F84" s="136"/>
    </row>
    <row r="85" spans="1:6" ht="16.350000000000001" customHeight="1" x14ac:dyDescent="0.3">
      <c r="A85" s="131" t="s">
        <v>470</v>
      </c>
      <c r="B85" s="225" t="s">
        <v>478</v>
      </c>
      <c r="C85" s="156"/>
      <c r="D85" s="132"/>
      <c r="E85" s="132"/>
      <c r="F85" s="133"/>
    </row>
    <row r="86" spans="1:6" ht="16.350000000000001" customHeight="1" x14ac:dyDescent="0.3">
      <c r="A86" s="131" t="s">
        <v>472</v>
      </c>
      <c r="B86" s="225" t="s">
        <v>479</v>
      </c>
      <c r="C86" s="156"/>
      <c r="D86" s="132"/>
      <c r="E86" s="132"/>
      <c r="F86" s="133"/>
    </row>
    <row r="87" spans="1:6" ht="16.350000000000001" customHeight="1" x14ac:dyDescent="0.3">
      <c r="A87" s="145" t="s">
        <v>474</v>
      </c>
      <c r="B87" s="233" t="s">
        <v>480</v>
      </c>
      <c r="C87" s="157"/>
      <c r="D87" s="146"/>
      <c r="E87" s="146"/>
      <c r="F87" s="147"/>
    </row>
    <row r="88" spans="1:6" ht="16.350000000000001" customHeight="1" x14ac:dyDescent="0.3">
      <c r="A88" s="264" t="s">
        <v>481</v>
      </c>
      <c r="B88" s="265"/>
      <c r="C88" s="265"/>
      <c r="D88" s="265"/>
      <c r="E88" s="265"/>
      <c r="F88" s="265"/>
    </row>
    <row r="89" spans="1:6" ht="55.5" customHeight="1" x14ac:dyDescent="0.3">
      <c r="A89" s="141" t="s">
        <v>482</v>
      </c>
      <c r="B89" s="224"/>
      <c r="C89" s="123"/>
      <c r="D89" s="135"/>
      <c r="E89" s="168">
        <v>7</v>
      </c>
      <c r="F89" s="168">
        <f>SUM(F90:F92)</f>
        <v>7</v>
      </c>
    </row>
    <row r="90" spans="1:6" ht="16.350000000000001" customHeight="1" x14ac:dyDescent="0.3">
      <c r="A90" s="130" t="s">
        <v>483</v>
      </c>
      <c r="B90" s="225"/>
      <c r="C90" s="156"/>
      <c r="D90" s="132"/>
      <c r="E90" s="168">
        <v>1</v>
      </c>
      <c r="F90" s="168">
        <v>1</v>
      </c>
    </row>
    <row r="91" spans="1:6" ht="16.350000000000001" customHeight="1" x14ac:dyDescent="0.3">
      <c r="A91" s="130" t="s">
        <v>484</v>
      </c>
      <c r="B91" s="225"/>
      <c r="C91" s="156"/>
      <c r="D91" s="132"/>
      <c r="E91" s="168">
        <v>1</v>
      </c>
      <c r="F91" s="168">
        <v>1</v>
      </c>
    </row>
    <row r="92" spans="1:6" ht="16.350000000000001" customHeight="1" x14ac:dyDescent="0.3">
      <c r="A92" s="130" t="s">
        <v>485</v>
      </c>
      <c r="B92" s="225"/>
      <c r="C92" s="156"/>
      <c r="D92" s="132"/>
      <c r="E92" s="168">
        <v>5</v>
      </c>
      <c r="F92" s="168">
        <v>5</v>
      </c>
    </row>
    <row r="93" spans="1:6" ht="16.350000000000001" customHeight="1" x14ac:dyDescent="0.3">
      <c r="A93" s="134" t="s">
        <v>246</v>
      </c>
      <c r="B93" s="225"/>
      <c r="C93" s="156"/>
      <c r="D93" s="135"/>
      <c r="E93" s="168">
        <v>502.18354999999997</v>
      </c>
      <c r="F93" s="168">
        <v>502.18354999999997</v>
      </c>
    </row>
    <row r="94" spans="1:6" ht="39.75" customHeight="1" x14ac:dyDescent="0.3">
      <c r="A94" s="134" t="s">
        <v>486</v>
      </c>
      <c r="B94" s="225"/>
      <c r="C94" s="156"/>
      <c r="D94" s="158"/>
      <c r="E94" s="168"/>
      <c r="F94" s="168"/>
    </row>
    <row r="95" spans="1:6" ht="16.350000000000001" customHeight="1" x14ac:dyDescent="0.3">
      <c r="A95" s="130" t="s">
        <v>483</v>
      </c>
      <c r="B95" s="225"/>
      <c r="C95" s="156"/>
      <c r="D95" s="159"/>
      <c r="E95" s="168">
        <v>13.085000000000001</v>
      </c>
      <c r="F95" s="168">
        <v>13.085000000000001</v>
      </c>
    </row>
    <row r="96" spans="1:6" ht="16.350000000000001" customHeight="1" x14ac:dyDescent="0.3">
      <c r="A96" s="130" t="s">
        <v>484</v>
      </c>
      <c r="B96" s="225"/>
      <c r="C96" s="156"/>
      <c r="D96" s="159"/>
      <c r="E96" s="168">
        <v>10.225</v>
      </c>
      <c r="F96" s="168">
        <v>10.225</v>
      </c>
    </row>
    <row r="97" spans="1:6" ht="16.350000000000001" customHeight="1" x14ac:dyDescent="0.3">
      <c r="A97" s="130" t="s">
        <v>485</v>
      </c>
      <c r="B97" s="225"/>
      <c r="C97" s="156"/>
      <c r="D97" s="159"/>
      <c r="E97" s="166">
        <v>7.8220000000000001</v>
      </c>
      <c r="F97" s="166">
        <f>39.11/5</f>
        <v>7.8220000000000001</v>
      </c>
    </row>
    <row r="98" spans="1:6" ht="16.350000000000001" customHeight="1" x14ac:dyDescent="0.3">
      <c r="A98" s="160"/>
      <c r="B98" s="234"/>
      <c r="C98" s="161"/>
      <c r="D98" s="162"/>
      <c r="E98" s="162"/>
      <c r="F98" s="163"/>
    </row>
    <row r="99" spans="1:6" ht="16.350000000000001" customHeight="1" x14ac:dyDescent="0.3">
      <c r="A99" s="85" t="s">
        <v>525</v>
      </c>
      <c r="B99" s="279" t="s">
        <v>516</v>
      </c>
      <c r="C99" s="279"/>
      <c r="D99" s="279"/>
      <c r="E99" s="279"/>
      <c r="F99" s="279"/>
    </row>
    <row r="100" spans="1:6" ht="29.25" customHeight="1" x14ac:dyDescent="0.3">
      <c r="A100" s="86"/>
      <c r="B100" s="278" t="s">
        <v>515</v>
      </c>
      <c r="C100" s="278"/>
      <c r="D100" s="278"/>
      <c r="E100" s="278"/>
      <c r="F100" s="278"/>
    </row>
    <row r="101" spans="1:6" x14ac:dyDescent="0.3">
      <c r="A101" s="88"/>
      <c r="C101" s="88"/>
      <c r="D101" s="88"/>
      <c r="E101" s="197"/>
      <c r="F101" s="89"/>
    </row>
    <row r="102" spans="1:6" x14ac:dyDescent="0.3">
      <c r="A102" s="85" t="s">
        <v>394</v>
      </c>
      <c r="B102" s="279" t="s">
        <v>524</v>
      </c>
      <c r="C102" s="279"/>
      <c r="D102" s="279"/>
      <c r="E102" s="279"/>
      <c r="F102" s="279"/>
    </row>
    <row r="103" spans="1:6" x14ac:dyDescent="0.3">
      <c r="A103" s="86"/>
      <c r="B103" s="278" t="s">
        <v>515</v>
      </c>
      <c r="C103" s="278"/>
      <c r="D103" s="278"/>
      <c r="E103" s="278"/>
      <c r="F103" s="278"/>
    </row>
    <row r="104" spans="1:6" x14ac:dyDescent="0.3">
      <c r="F104" s="198"/>
    </row>
    <row r="105" spans="1:6" x14ac:dyDescent="0.3">
      <c r="A105" s="88"/>
      <c r="C105" s="88"/>
      <c r="D105" s="88"/>
      <c r="E105" s="197"/>
      <c r="F105" s="89"/>
    </row>
  </sheetData>
  <mergeCells count="20">
    <mergeCell ref="B100:F100"/>
    <mergeCell ref="B103:F103"/>
    <mergeCell ref="B99:F99"/>
    <mergeCell ref="B102:F102"/>
    <mergeCell ref="C4:C5"/>
    <mergeCell ref="A56:F56"/>
    <mergeCell ref="A7:F7"/>
    <mergeCell ref="A24:F24"/>
    <mergeCell ref="A42:F42"/>
    <mergeCell ref="A88:F88"/>
    <mergeCell ref="A58:F58"/>
    <mergeCell ref="A64:F64"/>
    <mergeCell ref="A79:F79"/>
    <mergeCell ref="A1:F1"/>
    <mergeCell ref="A3:F3"/>
    <mergeCell ref="A4:A5"/>
    <mergeCell ref="B4:B5"/>
    <mergeCell ref="D4:D5"/>
    <mergeCell ref="E4:E5"/>
    <mergeCell ref="F4:F5"/>
  </mergeCells>
  <phoneticPr fontId="17" type="noConversion"/>
  <pageMargins left="0.74803149606299213" right="0.74803149606299213" top="0.98425196850393704" bottom="0.98425196850393704" header="0.51181102362204722" footer="0.51181102362204722"/>
  <pageSetup paperSize="9" scale="91" fitToHeight="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"/>
  <sheetViews>
    <sheetView zoomScaleNormal="100" workbookViewId="0">
      <selection activeCell="Q5" sqref="Q5"/>
    </sheetView>
  </sheetViews>
  <sheetFormatPr defaultColWidth="9" defaultRowHeight="15.6" x14ac:dyDescent="0.3"/>
  <cols>
    <col min="1" max="1" width="42" style="83" customWidth="1"/>
    <col min="2" max="2" width="9" style="83"/>
    <col min="3" max="3" width="12" style="83" customWidth="1"/>
    <col min="4" max="4" width="12.69921875" style="104" customWidth="1"/>
    <col min="5" max="5" width="11" style="104" customWidth="1"/>
    <col min="6" max="6" width="11.19921875" style="238" customWidth="1"/>
    <col min="7" max="7" width="8.59765625" style="104" customWidth="1"/>
    <col min="8" max="8" width="11.5" style="104" customWidth="1"/>
    <col min="9" max="9" width="14.59765625" style="104" customWidth="1"/>
    <col min="10" max="10" width="15" style="104" customWidth="1"/>
    <col min="11" max="16384" width="9" style="83"/>
  </cols>
  <sheetData>
    <row r="1" spans="1:10" ht="11.25" customHeight="1" x14ac:dyDescent="0.3"/>
    <row r="2" spans="1:10" x14ac:dyDescent="0.3">
      <c r="A2" s="284" t="s">
        <v>201</v>
      </c>
      <c r="B2" s="284"/>
      <c r="C2" s="284"/>
      <c r="D2" s="284"/>
      <c r="E2" s="284"/>
      <c r="F2" s="284"/>
      <c r="G2" s="284"/>
      <c r="H2" s="284"/>
      <c r="I2" s="284"/>
      <c r="J2" s="284"/>
    </row>
    <row r="4" spans="1:10" ht="15.75" customHeight="1" x14ac:dyDescent="0.3">
      <c r="A4" s="90"/>
      <c r="B4" s="91" t="s">
        <v>49</v>
      </c>
      <c r="C4" s="272" t="s">
        <v>44</v>
      </c>
      <c r="D4" s="272" t="s">
        <v>43</v>
      </c>
      <c r="E4" s="274" t="s">
        <v>6</v>
      </c>
      <c r="F4" s="292" t="s">
        <v>514</v>
      </c>
      <c r="G4" s="285" t="s">
        <v>151</v>
      </c>
      <c r="H4" s="286"/>
      <c r="I4" s="286"/>
      <c r="J4" s="287"/>
    </row>
    <row r="5" spans="1:10" ht="42.75" customHeight="1" x14ac:dyDescent="0.3">
      <c r="A5" s="92"/>
      <c r="B5" s="93" t="s">
        <v>50</v>
      </c>
      <c r="C5" s="273"/>
      <c r="D5" s="273"/>
      <c r="E5" s="275"/>
      <c r="F5" s="293"/>
      <c r="G5" s="105" t="s">
        <v>55</v>
      </c>
      <c r="H5" s="105" t="s">
        <v>56</v>
      </c>
      <c r="I5" s="105" t="s">
        <v>57</v>
      </c>
      <c r="J5" s="105" t="s">
        <v>58</v>
      </c>
    </row>
    <row r="6" spans="1:10" x14ac:dyDescent="0.3">
      <c r="A6" s="94" t="s">
        <v>59</v>
      </c>
      <c r="B6" s="94" t="s">
        <v>60</v>
      </c>
      <c r="C6" s="94"/>
      <c r="D6" s="106" t="s">
        <v>61</v>
      </c>
      <c r="E6" s="106" t="s">
        <v>62</v>
      </c>
      <c r="F6" s="239" t="s">
        <v>63</v>
      </c>
      <c r="G6" s="106" t="s">
        <v>64</v>
      </c>
      <c r="H6" s="106" t="s">
        <v>65</v>
      </c>
      <c r="I6" s="106" t="s">
        <v>66</v>
      </c>
      <c r="J6" s="106" t="s">
        <v>67</v>
      </c>
    </row>
    <row r="7" spans="1:10" x14ac:dyDescent="0.3">
      <c r="A7" s="95" t="s">
        <v>68</v>
      </c>
      <c r="B7" s="96"/>
      <c r="C7" s="96"/>
      <c r="D7" s="107"/>
      <c r="E7" s="107"/>
      <c r="F7" s="240"/>
      <c r="G7" s="107"/>
      <c r="H7" s="107"/>
      <c r="I7" s="107"/>
      <c r="J7" s="107"/>
    </row>
    <row r="8" spans="1:10" ht="31.2" x14ac:dyDescent="0.3">
      <c r="A8" s="76" t="s">
        <v>202</v>
      </c>
      <c r="B8" s="74" t="s">
        <v>69</v>
      </c>
      <c r="C8" s="74"/>
      <c r="D8" s="108"/>
      <c r="E8" s="108">
        <v>582.6</v>
      </c>
      <c r="F8" s="205">
        <f>H8+I8+J8</f>
        <v>582.6</v>
      </c>
      <c r="G8" s="108"/>
      <c r="H8" s="108">
        <f>H13</f>
        <v>86</v>
      </c>
      <c r="I8" s="108">
        <f>I13</f>
        <v>258.70000000000005</v>
      </c>
      <c r="J8" s="108">
        <f>J13</f>
        <v>237.9</v>
      </c>
    </row>
    <row r="9" spans="1:10" x14ac:dyDescent="0.3">
      <c r="A9" s="76" t="s">
        <v>145</v>
      </c>
      <c r="B9" s="74" t="s">
        <v>70</v>
      </c>
      <c r="C9" s="74"/>
      <c r="D9" s="108"/>
      <c r="E9" s="108"/>
      <c r="F9" s="205"/>
      <c r="G9" s="108"/>
      <c r="H9" s="108"/>
      <c r="I9" s="108"/>
      <c r="J9" s="108"/>
    </row>
    <row r="10" spans="1:10" ht="21" customHeight="1" x14ac:dyDescent="0.3">
      <c r="A10" s="76" t="s">
        <v>71</v>
      </c>
      <c r="B10" s="74" t="s">
        <v>72</v>
      </c>
      <c r="C10" s="74"/>
      <c r="D10" s="108"/>
      <c r="E10" s="108"/>
      <c r="F10" s="205"/>
      <c r="G10" s="108"/>
      <c r="H10" s="108"/>
      <c r="I10" s="108"/>
      <c r="J10" s="108"/>
    </row>
    <row r="11" spans="1:10" ht="26.25" customHeight="1" x14ac:dyDescent="0.3">
      <c r="A11" s="76" t="s">
        <v>203</v>
      </c>
      <c r="B11" s="74" t="s">
        <v>73</v>
      </c>
      <c r="C11" s="74"/>
      <c r="D11" s="108"/>
      <c r="E11" s="108"/>
      <c r="F11" s="205"/>
      <c r="G11" s="108"/>
      <c r="H11" s="108"/>
      <c r="I11" s="108"/>
      <c r="J11" s="108"/>
    </row>
    <row r="12" spans="1:10" ht="27" customHeight="1" x14ac:dyDescent="0.3">
      <c r="A12" s="76" t="s">
        <v>146</v>
      </c>
      <c r="B12" s="74" t="s">
        <v>74</v>
      </c>
      <c r="C12" s="74"/>
      <c r="D12" s="108"/>
      <c r="E12" s="108"/>
      <c r="F12" s="205"/>
      <c r="G12" s="108" t="s">
        <v>48</v>
      </c>
      <c r="H12" s="108"/>
      <c r="I12" s="108"/>
      <c r="J12" s="108"/>
    </row>
    <row r="13" spans="1:10" ht="48.75" customHeight="1" x14ac:dyDescent="0.3">
      <c r="A13" s="76" t="s">
        <v>204</v>
      </c>
      <c r="B13" s="74" t="s">
        <v>75</v>
      </c>
      <c r="C13" s="74"/>
      <c r="D13" s="108"/>
      <c r="E13" s="201">
        <v>582.6</v>
      </c>
      <c r="F13" s="205">
        <f>H13+I13+J13</f>
        <v>582.6</v>
      </c>
      <c r="G13" s="201"/>
      <c r="H13" s="201">
        <f>H14+H15+H16</f>
        <v>86</v>
      </c>
      <c r="I13" s="201">
        <f>I14+I15+I16</f>
        <v>258.70000000000005</v>
      </c>
      <c r="J13" s="201">
        <f>J14+J15+J16</f>
        <v>237.9</v>
      </c>
    </row>
    <row r="14" spans="1:10" ht="24.75" customHeight="1" x14ac:dyDescent="0.3">
      <c r="A14" s="99" t="s">
        <v>506</v>
      </c>
      <c r="B14" s="74" t="s">
        <v>520</v>
      </c>
      <c r="C14" s="74"/>
      <c r="D14" s="108"/>
      <c r="E14" s="108">
        <v>211.60000000000002</v>
      </c>
      <c r="F14" s="205">
        <f>H14+I14+J14</f>
        <v>211.60000000000002</v>
      </c>
      <c r="G14" s="108"/>
      <c r="H14" s="108">
        <v>86</v>
      </c>
      <c r="I14" s="108">
        <f>15.8+5.4+52.1</f>
        <v>73.300000000000011</v>
      </c>
      <c r="J14" s="108">
        <f>18+6.3+28</f>
        <v>52.3</v>
      </c>
    </row>
    <row r="15" spans="1:10" ht="32.25" customHeight="1" x14ac:dyDescent="0.3">
      <c r="A15" s="99" t="s">
        <v>508</v>
      </c>
      <c r="B15" s="74" t="s">
        <v>521</v>
      </c>
      <c r="C15" s="74"/>
      <c r="D15" s="108"/>
      <c r="E15" s="108">
        <v>70.2</v>
      </c>
      <c r="F15" s="205">
        <f>H15+I15+J15</f>
        <v>70.2</v>
      </c>
      <c r="G15" s="108"/>
      <c r="H15" s="108">
        <v>0</v>
      </c>
      <c r="I15" s="108">
        <v>35</v>
      </c>
      <c r="J15" s="108">
        <v>35.200000000000003</v>
      </c>
    </row>
    <row r="16" spans="1:10" ht="34.5" customHeight="1" x14ac:dyDescent="0.3">
      <c r="A16" s="99" t="s">
        <v>511</v>
      </c>
      <c r="B16" s="74" t="s">
        <v>522</v>
      </c>
      <c r="C16" s="74"/>
      <c r="D16" s="108"/>
      <c r="E16" s="108">
        <v>300.8</v>
      </c>
      <c r="F16" s="205">
        <f>H16+I16+J16</f>
        <v>300.8</v>
      </c>
      <c r="G16" s="108"/>
      <c r="H16" s="108">
        <v>0</v>
      </c>
      <c r="I16" s="108">
        <v>150.4</v>
      </c>
      <c r="J16" s="108">
        <v>150.4</v>
      </c>
    </row>
    <row r="17" spans="1:10" ht="51" customHeight="1" x14ac:dyDescent="0.3">
      <c r="A17" s="76" t="s">
        <v>46</v>
      </c>
      <c r="B17" s="74" t="s">
        <v>76</v>
      </c>
      <c r="C17" s="74"/>
      <c r="D17" s="108"/>
      <c r="E17" s="108">
        <v>200</v>
      </c>
      <c r="F17" s="205">
        <f>H17+I17+J17</f>
        <v>200</v>
      </c>
      <c r="G17" s="108"/>
      <c r="H17" s="108">
        <v>200</v>
      </c>
      <c r="I17" s="108"/>
      <c r="J17" s="108"/>
    </row>
    <row r="18" spans="1:10" x14ac:dyDescent="0.3">
      <c r="A18" s="76" t="s">
        <v>205</v>
      </c>
      <c r="B18" s="74" t="s">
        <v>77</v>
      </c>
      <c r="C18" s="74"/>
      <c r="D18" s="108"/>
      <c r="E18" s="108"/>
      <c r="F18" s="205"/>
      <c r="G18" s="108"/>
      <c r="H18" s="108"/>
      <c r="I18" s="108"/>
      <c r="J18" s="108"/>
    </row>
    <row r="19" spans="1:10" x14ac:dyDescent="0.3">
      <c r="A19" s="76" t="s">
        <v>206</v>
      </c>
      <c r="B19" s="74" t="s">
        <v>78</v>
      </c>
      <c r="C19" s="74"/>
      <c r="D19" s="108"/>
      <c r="E19" s="108"/>
      <c r="F19" s="205"/>
      <c r="G19" s="108"/>
      <c r="H19" s="108"/>
      <c r="I19" s="108"/>
      <c r="J19" s="108"/>
    </row>
    <row r="20" spans="1:10" x14ac:dyDescent="0.3">
      <c r="A20" s="76" t="s">
        <v>207</v>
      </c>
      <c r="B20" s="74" t="s">
        <v>79</v>
      </c>
      <c r="C20" s="74"/>
      <c r="D20" s="108"/>
      <c r="E20" s="108"/>
      <c r="F20" s="205"/>
      <c r="G20" s="108"/>
      <c r="H20" s="108"/>
      <c r="I20" s="108"/>
      <c r="J20" s="108"/>
    </row>
    <row r="21" spans="1:10" ht="66.75" customHeight="1" x14ac:dyDescent="0.3">
      <c r="A21" s="76" t="s">
        <v>208</v>
      </c>
      <c r="B21" s="74" t="s">
        <v>80</v>
      </c>
      <c r="C21" s="74"/>
      <c r="D21" s="108"/>
      <c r="E21" s="108"/>
      <c r="F21" s="205"/>
      <c r="G21" s="108"/>
      <c r="H21" s="108"/>
      <c r="I21" s="108"/>
      <c r="J21" s="108"/>
    </row>
    <row r="22" spans="1:10" x14ac:dyDescent="0.3">
      <c r="A22" s="203" t="s">
        <v>81</v>
      </c>
      <c r="B22" s="204" t="s">
        <v>82</v>
      </c>
      <c r="C22" s="204"/>
      <c r="D22" s="205"/>
      <c r="E22" s="205">
        <v>782.6</v>
      </c>
      <c r="F22" s="205">
        <f>H22+I22+J22</f>
        <v>782.6</v>
      </c>
      <c r="G22" s="205"/>
      <c r="H22" s="205">
        <f>H13+H17</f>
        <v>286</v>
      </c>
      <c r="I22" s="205">
        <f>I13+I17</f>
        <v>258.70000000000005</v>
      </c>
      <c r="J22" s="205">
        <f>J13+J17</f>
        <v>237.9</v>
      </c>
    </row>
    <row r="23" spans="1:10" x14ac:dyDescent="0.3">
      <c r="A23" s="95" t="s">
        <v>83</v>
      </c>
      <c r="B23" s="100"/>
      <c r="C23" s="100"/>
      <c r="D23" s="110"/>
      <c r="E23" s="110"/>
      <c r="F23" s="110"/>
      <c r="G23" s="110"/>
      <c r="H23" s="110"/>
      <c r="I23" s="110"/>
      <c r="J23" s="110"/>
    </row>
    <row r="24" spans="1:10" ht="31.2" x14ac:dyDescent="0.3">
      <c r="A24" s="76" t="s">
        <v>209</v>
      </c>
      <c r="B24" s="74" t="s">
        <v>84</v>
      </c>
      <c r="C24" s="74"/>
      <c r="D24" s="108"/>
      <c r="E24" s="108"/>
      <c r="F24" s="205"/>
      <c r="G24" s="108"/>
      <c r="H24" s="108"/>
      <c r="I24" s="108"/>
      <c r="J24" s="108"/>
    </row>
    <row r="25" spans="1:10" ht="30.75" customHeight="1" x14ac:dyDescent="0.3">
      <c r="A25" s="76" t="s">
        <v>210</v>
      </c>
      <c r="B25" s="74" t="s">
        <v>85</v>
      </c>
      <c r="C25" s="74"/>
      <c r="D25" s="108"/>
      <c r="E25" s="108">
        <v>648.9</v>
      </c>
      <c r="F25" s="127">
        <f>F30</f>
        <v>648.9</v>
      </c>
      <c r="G25" s="108"/>
      <c r="H25" s="108">
        <f>H30</f>
        <v>156.1</v>
      </c>
      <c r="I25" s="108">
        <f>I30</f>
        <v>256.8</v>
      </c>
      <c r="J25" s="108">
        <f>J30</f>
        <v>236</v>
      </c>
    </row>
    <row r="26" spans="1:10" ht="31.2" x14ac:dyDescent="0.3">
      <c r="A26" s="76" t="s">
        <v>9</v>
      </c>
      <c r="B26" s="74" t="s">
        <v>86</v>
      </c>
      <c r="C26" s="74"/>
      <c r="D26" s="108"/>
      <c r="E26" s="108"/>
      <c r="F26" s="205"/>
      <c r="G26" s="108"/>
      <c r="H26" s="108"/>
      <c r="I26" s="108"/>
      <c r="J26" s="108"/>
    </row>
    <row r="27" spans="1:10" x14ac:dyDescent="0.3">
      <c r="A27" s="76" t="s">
        <v>211</v>
      </c>
      <c r="B27" s="74" t="s">
        <v>87</v>
      </c>
      <c r="C27" s="74"/>
      <c r="D27" s="108"/>
      <c r="E27" s="108"/>
      <c r="F27" s="205"/>
      <c r="G27" s="108"/>
      <c r="H27" s="108"/>
      <c r="I27" s="108"/>
      <c r="J27" s="108"/>
    </row>
    <row r="28" spans="1:10" x14ac:dyDescent="0.3">
      <c r="A28" s="76" t="s">
        <v>212</v>
      </c>
      <c r="B28" s="74" t="s">
        <v>88</v>
      </c>
      <c r="C28" s="74"/>
      <c r="D28" s="108"/>
      <c r="E28" s="108"/>
      <c r="F28" s="205"/>
      <c r="G28" s="108"/>
      <c r="H28" s="108"/>
      <c r="I28" s="108"/>
      <c r="J28" s="108"/>
    </row>
    <row r="29" spans="1:10" ht="32.25" customHeight="1" x14ac:dyDescent="0.3">
      <c r="A29" s="76" t="s">
        <v>213</v>
      </c>
      <c r="B29" s="74" t="s">
        <v>89</v>
      </c>
      <c r="C29" s="74"/>
      <c r="D29" s="108"/>
      <c r="E29" s="108"/>
      <c r="F29" s="205"/>
      <c r="G29" s="108"/>
      <c r="H29" s="108"/>
      <c r="I29" s="108"/>
      <c r="J29" s="108"/>
    </row>
    <row r="30" spans="1:10" ht="30.75" customHeight="1" x14ac:dyDescent="0.3">
      <c r="A30" s="76" t="s">
        <v>12</v>
      </c>
      <c r="B30" s="74" t="s">
        <v>90</v>
      </c>
      <c r="C30" s="74"/>
      <c r="D30" s="108"/>
      <c r="E30" s="108">
        <v>648.9</v>
      </c>
      <c r="F30" s="205">
        <f>H30+I30+J30</f>
        <v>648.9</v>
      </c>
      <c r="G30" s="111"/>
      <c r="H30" s="108">
        <f>H31+H32+H33+H34+H35</f>
        <v>156.1</v>
      </c>
      <c r="I30" s="108">
        <f>I31+I32+I33+I34+I35</f>
        <v>256.8</v>
      </c>
      <c r="J30" s="108">
        <f>J31+J32+J33+J34+J35</f>
        <v>236</v>
      </c>
    </row>
    <row r="31" spans="1:10" ht="30.75" customHeight="1" x14ac:dyDescent="0.3">
      <c r="A31" s="76" t="s">
        <v>10</v>
      </c>
      <c r="B31" s="74" t="s">
        <v>291</v>
      </c>
      <c r="C31" s="74"/>
      <c r="D31" s="108"/>
      <c r="E31" s="108">
        <v>502.2</v>
      </c>
      <c r="F31" s="205">
        <f t="shared" ref="F31:F37" si="0">H31+I31+J31</f>
        <v>502.2</v>
      </c>
      <c r="G31" s="111"/>
      <c r="H31" s="108">
        <v>127.6</v>
      </c>
      <c r="I31" s="108">
        <v>187.3</v>
      </c>
      <c r="J31" s="108">
        <v>187.3</v>
      </c>
    </row>
    <row r="32" spans="1:10" ht="30.75" customHeight="1" x14ac:dyDescent="0.3">
      <c r="A32" s="76" t="s">
        <v>11</v>
      </c>
      <c r="B32" s="74" t="s">
        <v>292</v>
      </c>
      <c r="C32" s="74"/>
      <c r="D32" s="108"/>
      <c r="E32" s="108">
        <v>110.50000000000001</v>
      </c>
      <c r="F32" s="205">
        <f t="shared" si="0"/>
        <v>110.50000000000001</v>
      </c>
      <c r="G32" s="111"/>
      <c r="H32" s="108">
        <v>28.1</v>
      </c>
      <c r="I32" s="108">
        <v>41.2</v>
      </c>
      <c r="J32" s="108">
        <v>41.2</v>
      </c>
    </row>
    <row r="33" spans="1:10" ht="30.75" customHeight="1" x14ac:dyDescent="0.3">
      <c r="A33" s="76" t="s">
        <v>540</v>
      </c>
      <c r="B33" s="74" t="s">
        <v>293</v>
      </c>
      <c r="C33" s="74"/>
      <c r="D33" s="108"/>
      <c r="E33" s="108">
        <v>5</v>
      </c>
      <c r="F33" s="205">
        <f t="shared" si="0"/>
        <v>5</v>
      </c>
      <c r="G33" s="111"/>
      <c r="H33" s="108">
        <v>0</v>
      </c>
      <c r="I33" s="108">
        <v>2.5</v>
      </c>
      <c r="J33" s="108">
        <v>2.5</v>
      </c>
    </row>
    <row r="34" spans="1:10" ht="30.75" customHeight="1" x14ac:dyDescent="0.3">
      <c r="A34" s="76" t="s">
        <v>541</v>
      </c>
      <c r="B34" s="74" t="s">
        <v>294</v>
      </c>
      <c r="C34" s="74"/>
      <c r="D34" s="108"/>
      <c r="E34" s="108">
        <v>3.5</v>
      </c>
      <c r="F34" s="205">
        <f t="shared" si="0"/>
        <v>3.5</v>
      </c>
      <c r="G34" s="111"/>
      <c r="H34" s="108">
        <v>0.4</v>
      </c>
      <c r="I34" s="108">
        <v>1.5</v>
      </c>
      <c r="J34" s="108">
        <v>1.6</v>
      </c>
    </row>
    <row r="35" spans="1:10" ht="30.75" customHeight="1" x14ac:dyDescent="0.3">
      <c r="A35" s="76" t="s">
        <v>542</v>
      </c>
      <c r="B35" s="74" t="s">
        <v>295</v>
      </c>
      <c r="C35" s="74"/>
      <c r="D35" s="108"/>
      <c r="E35" s="108">
        <v>27.7</v>
      </c>
      <c r="F35" s="205">
        <f t="shared" si="0"/>
        <v>27.7</v>
      </c>
      <c r="G35" s="111"/>
      <c r="H35" s="108">
        <v>0</v>
      </c>
      <c r="I35" s="108">
        <v>24.3</v>
      </c>
      <c r="J35" s="108">
        <v>3.4</v>
      </c>
    </row>
    <row r="36" spans="1:10" x14ac:dyDescent="0.3">
      <c r="A36" s="76" t="s">
        <v>215</v>
      </c>
      <c r="B36" s="74" t="s">
        <v>91</v>
      </c>
      <c r="C36" s="74"/>
      <c r="D36" s="108"/>
      <c r="E36" s="108"/>
      <c r="F36" s="205"/>
      <c r="G36" s="108"/>
      <c r="H36" s="108"/>
      <c r="I36" s="108"/>
      <c r="J36" s="108"/>
    </row>
    <row r="37" spans="1:10" x14ac:dyDescent="0.3">
      <c r="A37" s="76" t="s">
        <v>36</v>
      </c>
      <c r="B37" s="74" t="s">
        <v>93</v>
      </c>
      <c r="C37" s="74"/>
      <c r="D37" s="108"/>
      <c r="E37" s="108">
        <v>7.4</v>
      </c>
      <c r="F37" s="205">
        <f t="shared" si="0"/>
        <v>7.4</v>
      </c>
      <c r="G37" s="108"/>
      <c r="H37" s="108">
        <v>3.6</v>
      </c>
      <c r="I37" s="108">
        <v>1.9</v>
      </c>
      <c r="J37" s="108">
        <v>1.9</v>
      </c>
    </row>
    <row r="38" spans="1:10" x14ac:dyDescent="0.3">
      <c r="A38" s="76" t="s">
        <v>216</v>
      </c>
      <c r="B38" s="74" t="s">
        <v>94</v>
      </c>
      <c r="C38" s="74"/>
      <c r="D38" s="108"/>
      <c r="E38" s="108"/>
      <c r="F38" s="205"/>
      <c r="G38" s="108"/>
      <c r="H38" s="108"/>
      <c r="I38" s="108"/>
      <c r="J38" s="108"/>
    </row>
    <row r="39" spans="1:10" ht="30.75" customHeight="1" x14ac:dyDescent="0.3">
      <c r="A39" s="76" t="s">
        <v>217</v>
      </c>
      <c r="B39" s="74" t="s">
        <v>95</v>
      </c>
      <c r="C39" s="74"/>
      <c r="D39" s="108"/>
      <c r="E39" s="108"/>
      <c r="F39" s="205"/>
      <c r="G39" s="108"/>
      <c r="H39" s="108"/>
      <c r="I39" s="108"/>
      <c r="J39" s="108"/>
    </row>
    <row r="40" spans="1:10" ht="31.2" x14ac:dyDescent="0.3">
      <c r="A40" s="76" t="s">
        <v>7</v>
      </c>
      <c r="B40" s="74" t="s">
        <v>96</v>
      </c>
      <c r="C40" s="74"/>
      <c r="D40" s="108"/>
      <c r="E40" s="108">
        <v>44.7</v>
      </c>
      <c r="F40" s="205">
        <v>44.7</v>
      </c>
      <c r="G40" s="108"/>
      <c r="H40" s="108">
        <v>44.7</v>
      </c>
      <c r="I40" s="108"/>
      <c r="J40" s="108"/>
    </row>
    <row r="41" spans="1:10" x14ac:dyDescent="0.3">
      <c r="A41" s="76" t="s">
        <v>219</v>
      </c>
      <c r="B41" s="74" t="s">
        <v>97</v>
      </c>
      <c r="C41" s="74"/>
      <c r="D41" s="108"/>
      <c r="E41" s="108"/>
      <c r="F41" s="205"/>
      <c r="G41" s="108"/>
      <c r="H41" s="108"/>
      <c r="I41" s="108"/>
      <c r="J41" s="108"/>
    </row>
    <row r="42" spans="1:10" x14ac:dyDescent="0.3">
      <c r="A42" s="95" t="s">
        <v>99</v>
      </c>
      <c r="B42" s="204" t="s">
        <v>98</v>
      </c>
      <c r="C42" s="204"/>
      <c r="D42" s="205"/>
      <c r="E42" s="205">
        <v>701</v>
      </c>
      <c r="F42" s="205">
        <f>F40+F30+F37</f>
        <v>701</v>
      </c>
      <c r="G42" s="205"/>
      <c r="H42" s="205">
        <f>H30+H37+H40</f>
        <v>204.39999999999998</v>
      </c>
      <c r="I42" s="205">
        <f>I30+I37+I40</f>
        <v>258.7</v>
      </c>
      <c r="J42" s="205">
        <f>J30+J37+J40</f>
        <v>237.9</v>
      </c>
    </row>
    <row r="43" spans="1:10" x14ac:dyDescent="0.3">
      <c r="A43" s="76" t="s">
        <v>218</v>
      </c>
      <c r="B43" s="74" t="s">
        <v>100</v>
      </c>
      <c r="C43" s="74"/>
      <c r="D43" s="108"/>
      <c r="E43" s="108">
        <v>14.7</v>
      </c>
      <c r="F43" s="205">
        <v>14.7</v>
      </c>
      <c r="G43" s="108"/>
      <c r="H43" s="108">
        <v>14.7</v>
      </c>
      <c r="I43" s="108">
        <v>0</v>
      </c>
      <c r="J43" s="108">
        <v>0</v>
      </c>
    </row>
    <row r="44" spans="1:10" x14ac:dyDescent="0.3">
      <c r="A44" s="76" t="s">
        <v>220</v>
      </c>
      <c r="B44" s="101"/>
      <c r="C44" s="101"/>
      <c r="D44" s="108"/>
      <c r="E44" s="108"/>
      <c r="F44" s="205"/>
      <c r="G44" s="108"/>
      <c r="H44" s="108"/>
      <c r="I44" s="108"/>
      <c r="J44" s="108"/>
    </row>
    <row r="45" spans="1:10" x14ac:dyDescent="0.3">
      <c r="A45" s="76" t="s">
        <v>221</v>
      </c>
      <c r="B45" s="74" t="s">
        <v>101</v>
      </c>
      <c r="C45" s="74"/>
      <c r="D45" s="108"/>
      <c r="E45" s="108">
        <v>81.599999999999966</v>
      </c>
      <c r="F45" s="205">
        <f>G45+H45+I45+J45</f>
        <v>81.600000000000023</v>
      </c>
      <c r="G45" s="108"/>
      <c r="H45" s="108">
        <f>H22-H42</f>
        <v>81.600000000000023</v>
      </c>
      <c r="I45" s="108">
        <f>I22-I42</f>
        <v>0</v>
      </c>
      <c r="J45" s="108">
        <f>J22-J42</f>
        <v>0</v>
      </c>
    </row>
    <row r="46" spans="1:10" ht="31.2" x14ac:dyDescent="0.3">
      <c r="A46" s="76" t="s">
        <v>222</v>
      </c>
      <c r="B46" s="74" t="s">
        <v>102</v>
      </c>
      <c r="C46" s="74"/>
      <c r="D46" s="108"/>
      <c r="E46" s="108">
        <v>81.599999999999966</v>
      </c>
      <c r="F46" s="205">
        <f>G46+H46+I46+J46</f>
        <v>81.600000000000023</v>
      </c>
      <c r="G46" s="108"/>
      <c r="H46" s="108">
        <f>H45</f>
        <v>81.600000000000023</v>
      </c>
      <c r="I46" s="108">
        <f>I45</f>
        <v>0</v>
      </c>
      <c r="J46" s="108">
        <f>J45</f>
        <v>0</v>
      </c>
    </row>
    <row r="47" spans="1:10" ht="31.2" x14ac:dyDescent="0.3">
      <c r="A47" s="76" t="s">
        <v>223</v>
      </c>
      <c r="B47" s="74" t="s">
        <v>103</v>
      </c>
      <c r="C47" s="74"/>
      <c r="D47" s="108"/>
      <c r="E47" s="108"/>
      <c r="F47" s="205"/>
      <c r="G47" s="108"/>
      <c r="H47" s="108"/>
      <c r="I47" s="108"/>
      <c r="J47" s="108"/>
    </row>
    <row r="48" spans="1:10" x14ac:dyDescent="0.3">
      <c r="A48" s="76" t="s">
        <v>104</v>
      </c>
      <c r="B48" s="74" t="s">
        <v>105</v>
      </c>
      <c r="C48" s="74"/>
      <c r="D48" s="108"/>
      <c r="E48" s="108"/>
      <c r="F48" s="205"/>
      <c r="G48" s="108"/>
      <c r="H48" s="108"/>
      <c r="I48" s="108"/>
      <c r="J48" s="108"/>
    </row>
    <row r="49" spans="1:10" x14ac:dyDescent="0.3">
      <c r="A49" s="76" t="s">
        <v>106</v>
      </c>
      <c r="B49" s="74" t="s">
        <v>107</v>
      </c>
      <c r="C49" s="74"/>
      <c r="D49" s="108"/>
      <c r="E49" s="108">
        <v>66.899999999999963</v>
      </c>
      <c r="F49" s="205">
        <f>F46-F43</f>
        <v>66.90000000000002</v>
      </c>
      <c r="G49" s="108"/>
      <c r="H49" s="108">
        <v>66.899999999999963</v>
      </c>
      <c r="I49" s="108">
        <v>0</v>
      </c>
      <c r="J49" s="108">
        <v>0</v>
      </c>
    </row>
    <row r="50" spans="1:10" ht="15" customHeight="1" x14ac:dyDescent="0.3">
      <c r="A50" s="76" t="s">
        <v>108</v>
      </c>
      <c r="B50" s="101"/>
      <c r="C50" s="101"/>
      <c r="D50" s="108"/>
      <c r="E50" s="108"/>
      <c r="F50" s="205"/>
      <c r="G50" s="108"/>
      <c r="H50" s="108"/>
      <c r="I50" s="108"/>
      <c r="J50" s="108"/>
    </row>
    <row r="51" spans="1:10" ht="15" customHeight="1" x14ac:dyDescent="0.3">
      <c r="A51" s="76" t="s">
        <v>109</v>
      </c>
      <c r="B51" s="74" t="s">
        <v>110</v>
      </c>
      <c r="C51" s="74"/>
      <c r="D51" s="108"/>
      <c r="E51" s="108">
        <v>66.899999999999963</v>
      </c>
      <c r="F51" s="205">
        <f>F49</f>
        <v>66.90000000000002</v>
      </c>
      <c r="G51" s="108"/>
      <c r="H51" s="108">
        <v>66.899999999999963</v>
      </c>
      <c r="I51" s="108">
        <v>0</v>
      </c>
      <c r="J51" s="108">
        <v>0</v>
      </c>
    </row>
    <row r="52" spans="1:10" ht="15" customHeight="1" x14ac:dyDescent="0.3">
      <c r="A52" s="76" t="s">
        <v>111</v>
      </c>
      <c r="B52" s="74" t="s">
        <v>112</v>
      </c>
      <c r="C52" s="74"/>
      <c r="D52" s="108"/>
      <c r="E52" s="108"/>
      <c r="F52" s="205"/>
      <c r="G52" s="108"/>
      <c r="H52" s="108"/>
      <c r="I52" s="108"/>
      <c r="J52" s="108"/>
    </row>
    <row r="53" spans="1:10" ht="24" customHeight="1" x14ac:dyDescent="0.3">
      <c r="A53" s="288" t="s">
        <v>224</v>
      </c>
      <c r="B53" s="289"/>
      <c r="C53" s="289"/>
      <c r="D53" s="289"/>
      <c r="E53" s="289"/>
      <c r="F53" s="289"/>
      <c r="G53" s="289"/>
      <c r="H53" s="289"/>
      <c r="I53" s="289"/>
      <c r="J53" s="290"/>
    </row>
    <row r="54" spans="1:10" ht="34.5" customHeight="1" x14ac:dyDescent="0.3">
      <c r="A54" s="76" t="s">
        <v>393</v>
      </c>
      <c r="B54" s="74" t="s">
        <v>113</v>
      </c>
      <c r="C54" s="74"/>
      <c r="D54" s="108"/>
      <c r="E54" s="108">
        <f>E51*0.5</f>
        <v>33.449999999999982</v>
      </c>
      <c r="F54" s="205">
        <f>F51*0.5</f>
        <v>33.45000000000001</v>
      </c>
      <c r="G54" s="108"/>
      <c r="H54" s="108">
        <v>33.449999999999982</v>
      </c>
      <c r="I54" s="108">
        <v>0</v>
      </c>
      <c r="J54" s="108">
        <v>0</v>
      </c>
    </row>
    <row r="55" spans="1:10" ht="46.5" customHeight="1" x14ac:dyDescent="0.3">
      <c r="A55" s="76" t="s">
        <v>225</v>
      </c>
      <c r="B55" s="74" t="s">
        <v>114</v>
      </c>
      <c r="C55" s="74"/>
      <c r="D55" s="108"/>
      <c r="E55" s="108"/>
      <c r="F55" s="205"/>
      <c r="G55" s="108"/>
      <c r="H55" s="108"/>
      <c r="I55" s="108"/>
      <c r="J55" s="108"/>
    </row>
    <row r="56" spans="1:10" ht="18.75" customHeight="1" x14ac:dyDescent="0.3">
      <c r="A56" s="76" t="s">
        <v>115</v>
      </c>
      <c r="B56" s="74" t="s">
        <v>116</v>
      </c>
      <c r="C56" s="74"/>
      <c r="D56" s="108"/>
      <c r="E56" s="108">
        <v>33.449999999999982</v>
      </c>
      <c r="F56" s="205">
        <v>33.449999999999982</v>
      </c>
      <c r="G56" s="108"/>
      <c r="H56" s="108">
        <v>33.450000000000003</v>
      </c>
      <c r="I56" s="108">
        <v>0</v>
      </c>
      <c r="J56" s="108">
        <v>0</v>
      </c>
    </row>
    <row r="57" spans="1:10" ht="30" customHeight="1" x14ac:dyDescent="0.3">
      <c r="A57" s="76" t="s">
        <v>226</v>
      </c>
      <c r="B57" s="74" t="s">
        <v>117</v>
      </c>
      <c r="C57" s="74"/>
      <c r="D57" s="108"/>
      <c r="E57" s="108">
        <v>33.449999999999982</v>
      </c>
      <c r="F57" s="205">
        <v>33.449999999999982</v>
      </c>
      <c r="G57" s="108"/>
      <c r="H57" s="108">
        <v>33.449999999999982</v>
      </c>
      <c r="I57" s="108">
        <v>0</v>
      </c>
      <c r="J57" s="108">
        <v>0</v>
      </c>
    </row>
    <row r="58" spans="1:10" ht="15" customHeight="1" x14ac:dyDescent="0.3">
      <c r="A58" s="76" t="s">
        <v>118</v>
      </c>
      <c r="B58" s="74" t="s">
        <v>119</v>
      </c>
      <c r="C58" s="74"/>
      <c r="D58" s="108"/>
      <c r="E58" s="108"/>
      <c r="F58" s="205"/>
      <c r="G58" s="108"/>
      <c r="H58" s="108"/>
      <c r="I58" s="108"/>
      <c r="J58" s="108"/>
    </row>
    <row r="59" spans="1:10" ht="31.2" x14ac:dyDescent="0.3">
      <c r="A59" s="76" t="s">
        <v>534</v>
      </c>
      <c r="B59" s="74" t="s">
        <v>120</v>
      </c>
      <c r="C59" s="74"/>
      <c r="D59" s="108"/>
      <c r="E59" s="108"/>
      <c r="F59" s="205"/>
      <c r="G59" s="108"/>
      <c r="H59" s="108"/>
      <c r="I59" s="108"/>
      <c r="J59" s="108"/>
    </row>
    <row r="60" spans="1:10" ht="47.25" customHeight="1" x14ac:dyDescent="0.3">
      <c r="A60" s="76" t="s">
        <v>227</v>
      </c>
      <c r="B60" s="74" t="s">
        <v>121</v>
      </c>
      <c r="C60" s="74"/>
      <c r="D60" s="108"/>
      <c r="E60" s="108"/>
      <c r="F60" s="205"/>
      <c r="G60" s="108"/>
      <c r="H60" s="108"/>
      <c r="I60" s="108"/>
      <c r="J60" s="108"/>
    </row>
    <row r="61" spans="1:10" ht="24" customHeight="1" x14ac:dyDescent="0.3">
      <c r="A61" s="291" t="s">
        <v>228</v>
      </c>
      <c r="B61" s="291"/>
      <c r="C61" s="291"/>
      <c r="D61" s="291"/>
      <c r="E61" s="291"/>
      <c r="F61" s="291"/>
      <c r="G61" s="291"/>
      <c r="H61" s="291"/>
      <c r="I61" s="291"/>
      <c r="J61" s="291"/>
    </row>
    <row r="62" spans="1:10" ht="31.2" x14ac:dyDescent="0.3">
      <c r="A62" s="76" t="s">
        <v>229</v>
      </c>
      <c r="B62" s="74" t="s">
        <v>122</v>
      </c>
      <c r="C62" s="74"/>
      <c r="D62" s="108"/>
      <c r="E62" s="108">
        <v>98.186171999999985</v>
      </c>
      <c r="F62" s="205">
        <f>G62+H62+I62+J62</f>
        <v>112.6</v>
      </c>
      <c r="G62" s="108"/>
      <c r="H62" s="108">
        <f>H64+H70</f>
        <v>39.599999999999994</v>
      </c>
      <c r="I62" s="108">
        <f>I64+I70</f>
        <v>36.5</v>
      </c>
      <c r="J62" s="108">
        <f>J64+J70</f>
        <v>36.5</v>
      </c>
    </row>
    <row r="63" spans="1:10" x14ac:dyDescent="0.3">
      <c r="A63" s="76" t="s">
        <v>123</v>
      </c>
      <c r="B63" s="101"/>
      <c r="C63" s="101"/>
      <c r="D63" s="108"/>
      <c r="E63" s="108"/>
      <c r="F63" s="205"/>
      <c r="G63" s="108"/>
      <c r="H63" s="108"/>
      <c r="I63" s="108"/>
      <c r="J63" s="108"/>
    </row>
    <row r="64" spans="1:10" x14ac:dyDescent="0.3">
      <c r="A64" s="76" t="s">
        <v>124</v>
      </c>
      <c r="B64" s="74" t="s">
        <v>125</v>
      </c>
      <c r="C64" s="74"/>
      <c r="D64" s="108"/>
      <c r="E64" s="108">
        <f>E43</f>
        <v>14.7</v>
      </c>
      <c r="F64" s="205">
        <f>F43</f>
        <v>14.7</v>
      </c>
      <c r="G64" s="108"/>
      <c r="H64" s="108">
        <v>14.7</v>
      </c>
      <c r="I64" s="108">
        <v>0</v>
      </c>
      <c r="J64" s="108">
        <v>0</v>
      </c>
    </row>
    <row r="65" spans="1:10" x14ac:dyDescent="0.3">
      <c r="A65" s="76" t="s">
        <v>126</v>
      </c>
      <c r="B65" s="74" t="s">
        <v>127</v>
      </c>
      <c r="C65" s="74"/>
      <c r="D65" s="108"/>
      <c r="E65" s="108"/>
      <c r="F65" s="205"/>
      <c r="G65" s="108"/>
      <c r="H65" s="108"/>
      <c r="I65" s="108"/>
      <c r="J65" s="108"/>
    </row>
    <row r="66" spans="1:10" ht="31.2" x14ac:dyDescent="0.3">
      <c r="A66" s="97" t="s">
        <v>230</v>
      </c>
      <c r="B66" s="98" t="s">
        <v>128</v>
      </c>
      <c r="C66" s="98"/>
      <c r="D66" s="109"/>
      <c r="E66" s="109"/>
      <c r="F66" s="241"/>
      <c r="G66" s="109"/>
      <c r="H66" s="109"/>
      <c r="I66" s="109"/>
      <c r="J66" s="109"/>
    </row>
    <row r="67" spans="1:10" ht="31.2" x14ac:dyDescent="0.3">
      <c r="A67" s="76" t="s">
        <v>231</v>
      </c>
      <c r="B67" s="74" t="s">
        <v>129</v>
      </c>
      <c r="C67" s="74"/>
      <c r="D67" s="108"/>
      <c r="E67" s="108"/>
      <c r="F67" s="205"/>
      <c r="G67" s="108"/>
      <c r="H67" s="108"/>
      <c r="I67" s="108"/>
      <c r="J67" s="108"/>
    </row>
    <row r="68" spans="1:10" x14ac:dyDescent="0.3">
      <c r="A68" s="76" t="s">
        <v>130</v>
      </c>
      <c r="B68" s="74" t="s">
        <v>131</v>
      </c>
      <c r="C68" s="74"/>
      <c r="D68" s="108"/>
      <c r="E68" s="108"/>
      <c r="F68" s="205"/>
      <c r="G68" s="108"/>
      <c r="H68" s="108"/>
      <c r="I68" s="108"/>
      <c r="J68" s="108"/>
    </row>
    <row r="69" spans="1:10" x14ac:dyDescent="0.3">
      <c r="A69" s="76" t="s">
        <v>132</v>
      </c>
      <c r="B69" s="74" t="s">
        <v>133</v>
      </c>
      <c r="C69" s="74"/>
      <c r="D69" s="108"/>
      <c r="E69" s="108"/>
      <c r="F69" s="205"/>
      <c r="G69" s="108"/>
      <c r="H69" s="108"/>
      <c r="I69" s="108"/>
      <c r="J69" s="108"/>
    </row>
    <row r="70" spans="1:10" ht="34.5" customHeight="1" x14ac:dyDescent="0.3">
      <c r="A70" s="76" t="s">
        <v>232</v>
      </c>
      <c r="B70" s="74" t="s">
        <v>134</v>
      </c>
      <c r="C70" s="74"/>
      <c r="D70" s="108"/>
      <c r="E70" s="108">
        <v>97.9</v>
      </c>
      <c r="F70" s="205">
        <f>G70+H70+I70+J70</f>
        <v>97.9</v>
      </c>
      <c r="G70" s="108"/>
      <c r="H70" s="108">
        <f>H71+H72</f>
        <v>24.9</v>
      </c>
      <c r="I70" s="108">
        <f>I71+I72</f>
        <v>36.5</v>
      </c>
      <c r="J70" s="108">
        <f>J71+J72</f>
        <v>36.5</v>
      </c>
    </row>
    <row r="71" spans="1:10" ht="34.5" customHeight="1" x14ac:dyDescent="0.3">
      <c r="A71" s="76" t="s">
        <v>537</v>
      </c>
      <c r="B71" s="74" t="s">
        <v>535</v>
      </c>
      <c r="C71" s="74"/>
      <c r="D71" s="108"/>
      <c r="E71" s="108">
        <v>90.4</v>
      </c>
      <c r="F71" s="205">
        <f>G71+H71+I71+J71</f>
        <v>90.4</v>
      </c>
      <c r="G71" s="108"/>
      <c r="H71" s="108">
        <v>23</v>
      </c>
      <c r="I71" s="108">
        <v>33.700000000000003</v>
      </c>
      <c r="J71" s="108">
        <v>33.700000000000003</v>
      </c>
    </row>
    <row r="72" spans="1:10" ht="34.5" customHeight="1" x14ac:dyDescent="0.3">
      <c r="A72" s="76" t="s">
        <v>538</v>
      </c>
      <c r="B72" s="74" t="s">
        <v>536</v>
      </c>
      <c r="C72" s="74"/>
      <c r="D72" s="108"/>
      <c r="E72" s="108">
        <v>7.5</v>
      </c>
      <c r="F72" s="205">
        <f>G72+H72+I72+J72</f>
        <v>7.4999999999999991</v>
      </c>
      <c r="G72" s="108"/>
      <c r="H72" s="108">
        <v>1.9</v>
      </c>
      <c r="I72" s="108">
        <v>2.8</v>
      </c>
      <c r="J72" s="108">
        <v>2.8</v>
      </c>
    </row>
    <row r="73" spans="1:10" ht="33.75" customHeight="1" x14ac:dyDescent="0.3">
      <c r="A73" s="76" t="s">
        <v>233</v>
      </c>
      <c r="B73" s="74" t="s">
        <v>135</v>
      </c>
      <c r="C73" s="74"/>
      <c r="D73" s="108"/>
      <c r="E73" s="108"/>
      <c r="F73" s="205"/>
      <c r="G73" s="108"/>
      <c r="H73" s="108"/>
      <c r="I73" s="108"/>
      <c r="J73" s="108"/>
    </row>
    <row r="74" spans="1:10" ht="46.8" x14ac:dyDescent="0.3">
      <c r="A74" s="97" t="s">
        <v>234</v>
      </c>
      <c r="B74" s="98" t="s">
        <v>136</v>
      </c>
      <c r="C74" s="98"/>
      <c r="D74" s="109"/>
      <c r="E74" s="109"/>
      <c r="F74" s="241"/>
      <c r="G74" s="109"/>
      <c r="H74" s="109"/>
      <c r="I74" s="109"/>
      <c r="J74" s="109"/>
    </row>
    <row r="75" spans="1:10" x14ac:dyDescent="0.3">
      <c r="A75" s="76" t="s">
        <v>235</v>
      </c>
      <c r="B75" s="74" t="s">
        <v>137</v>
      </c>
      <c r="C75" s="74"/>
      <c r="D75" s="108"/>
      <c r="E75" s="108"/>
      <c r="F75" s="205"/>
      <c r="G75" s="108"/>
      <c r="H75" s="108"/>
      <c r="I75" s="108"/>
      <c r="J75" s="108"/>
    </row>
    <row r="76" spans="1:10" x14ac:dyDescent="0.3">
      <c r="A76" s="76" t="s">
        <v>236</v>
      </c>
      <c r="B76" s="74" t="s">
        <v>138</v>
      </c>
      <c r="C76" s="74"/>
      <c r="D76" s="108"/>
      <c r="E76" s="108"/>
      <c r="F76" s="205"/>
      <c r="G76" s="108"/>
      <c r="H76" s="108"/>
      <c r="I76" s="108"/>
      <c r="J76" s="108"/>
    </row>
    <row r="77" spans="1:10" ht="31.2" x14ac:dyDescent="0.3">
      <c r="A77" s="76" t="s">
        <v>237</v>
      </c>
      <c r="B77" s="74" t="s">
        <v>139</v>
      </c>
      <c r="C77" s="74"/>
      <c r="D77" s="108"/>
      <c r="E77" s="108">
        <v>110.50000000000001</v>
      </c>
      <c r="F77" s="205">
        <v>110.50000000000001</v>
      </c>
      <c r="G77" s="108"/>
      <c r="H77" s="108">
        <v>28.1</v>
      </c>
      <c r="I77" s="108">
        <v>41.2</v>
      </c>
      <c r="J77" s="108">
        <v>41.2</v>
      </c>
    </row>
    <row r="78" spans="1:10" x14ac:dyDescent="0.3">
      <c r="A78" s="76" t="s">
        <v>238</v>
      </c>
      <c r="B78" s="74" t="s">
        <v>140</v>
      </c>
      <c r="C78" s="74"/>
      <c r="D78" s="108"/>
      <c r="E78" s="108">
        <v>110.50000000000001</v>
      </c>
      <c r="F78" s="205">
        <v>110.50000000000001</v>
      </c>
      <c r="G78" s="108"/>
      <c r="H78" s="108">
        <v>28.1</v>
      </c>
      <c r="I78" s="108">
        <v>41.2</v>
      </c>
      <c r="J78" s="108">
        <v>41.2</v>
      </c>
    </row>
    <row r="79" spans="1:10" ht="32.25" customHeight="1" x14ac:dyDescent="0.3">
      <c r="A79" s="76" t="s">
        <v>239</v>
      </c>
      <c r="B79" s="74" t="s">
        <v>141</v>
      </c>
      <c r="C79" s="74"/>
      <c r="D79" s="108"/>
      <c r="E79" s="108"/>
      <c r="F79" s="205"/>
      <c r="G79" s="108"/>
      <c r="H79" s="108"/>
      <c r="I79" s="108"/>
      <c r="J79" s="108"/>
    </row>
    <row r="80" spans="1:10" x14ac:dyDescent="0.3">
      <c r="A80" s="76" t="s">
        <v>240</v>
      </c>
      <c r="B80" s="74" t="s">
        <v>142</v>
      </c>
      <c r="C80" s="74"/>
      <c r="D80" s="108"/>
      <c r="E80" s="108">
        <v>33.5</v>
      </c>
      <c r="F80" s="205">
        <v>33.5</v>
      </c>
      <c r="G80" s="108"/>
      <c r="H80" s="108">
        <v>33.5</v>
      </c>
      <c r="I80" s="108">
        <v>0</v>
      </c>
      <c r="J80" s="108">
        <v>0</v>
      </c>
    </row>
    <row r="81" spans="1:10" ht="31.2" x14ac:dyDescent="0.3">
      <c r="A81" s="76" t="s">
        <v>539</v>
      </c>
      <c r="B81" s="74" t="s">
        <v>143</v>
      </c>
      <c r="C81" s="74"/>
      <c r="D81" s="108"/>
      <c r="E81" s="108">
        <v>33.5</v>
      </c>
      <c r="F81" s="205">
        <v>33.5</v>
      </c>
      <c r="G81" s="108"/>
      <c r="H81" s="108">
        <v>33.5</v>
      </c>
      <c r="I81" s="108">
        <v>0</v>
      </c>
      <c r="J81" s="108">
        <v>0</v>
      </c>
    </row>
    <row r="82" spans="1:10" x14ac:dyDescent="0.3">
      <c r="A82" s="76" t="s">
        <v>241</v>
      </c>
      <c r="B82" s="74" t="s">
        <v>144</v>
      </c>
      <c r="C82" s="74"/>
      <c r="D82" s="108"/>
      <c r="E82" s="108"/>
      <c r="F82" s="205"/>
      <c r="G82" s="108"/>
      <c r="H82" s="108"/>
      <c r="I82" s="108"/>
      <c r="J82" s="108"/>
    </row>
    <row r="83" spans="1:10" x14ac:dyDescent="0.3">
      <c r="A83" s="102"/>
      <c r="B83" s="84"/>
      <c r="C83" s="84"/>
      <c r="D83" s="112"/>
      <c r="E83" s="112"/>
      <c r="F83" s="242"/>
      <c r="G83" s="112"/>
      <c r="H83" s="112"/>
      <c r="I83" s="112"/>
      <c r="J83" s="112"/>
    </row>
    <row r="84" spans="1:10" x14ac:dyDescent="0.3">
      <c r="A84" s="85" t="s">
        <v>525</v>
      </c>
      <c r="B84" s="279" t="s">
        <v>528</v>
      </c>
      <c r="C84" s="279"/>
      <c r="D84" s="279"/>
      <c r="E84" s="279"/>
      <c r="F84" s="279"/>
      <c r="G84" s="279"/>
    </row>
    <row r="85" spans="1:10" x14ac:dyDescent="0.3">
      <c r="A85" s="86"/>
      <c r="B85" s="278" t="s">
        <v>527</v>
      </c>
      <c r="C85" s="278"/>
      <c r="D85" s="278"/>
      <c r="E85" s="278"/>
      <c r="F85" s="278"/>
      <c r="G85" s="278"/>
    </row>
    <row r="86" spans="1:10" x14ac:dyDescent="0.3">
      <c r="A86" s="88"/>
      <c r="B86" s="88"/>
      <c r="C86" s="88"/>
      <c r="D86" s="113"/>
      <c r="E86" s="113"/>
      <c r="F86" s="242"/>
      <c r="G86" s="113"/>
    </row>
    <row r="87" spans="1:10" x14ac:dyDescent="0.3">
      <c r="A87" s="85" t="s">
        <v>394</v>
      </c>
      <c r="B87" s="279" t="s">
        <v>524</v>
      </c>
      <c r="C87" s="279"/>
      <c r="D87" s="279"/>
      <c r="E87" s="279"/>
      <c r="F87" s="279"/>
      <c r="G87" s="279"/>
    </row>
    <row r="88" spans="1:10" x14ac:dyDescent="0.3">
      <c r="A88" s="86"/>
      <c r="B88" s="278" t="s">
        <v>526</v>
      </c>
      <c r="C88" s="278"/>
      <c r="D88" s="278"/>
      <c r="E88" s="278"/>
      <c r="F88" s="278"/>
      <c r="G88" s="278"/>
    </row>
    <row r="92" spans="1:10" x14ac:dyDescent="0.3">
      <c r="A92" s="102"/>
    </row>
    <row r="94" spans="1:10" x14ac:dyDescent="0.3">
      <c r="A94" s="103"/>
    </row>
    <row r="95" spans="1:10" x14ac:dyDescent="0.3">
      <c r="D95" s="104" t="s">
        <v>412</v>
      </c>
    </row>
  </sheetData>
  <mergeCells count="12">
    <mergeCell ref="B87:G87"/>
    <mergeCell ref="B88:G88"/>
    <mergeCell ref="B85:G85"/>
    <mergeCell ref="B84:G84"/>
    <mergeCell ref="A2:J2"/>
    <mergeCell ref="G4:J4"/>
    <mergeCell ref="A53:J53"/>
    <mergeCell ref="A61:J61"/>
    <mergeCell ref="D4:D5"/>
    <mergeCell ref="F4:F5"/>
    <mergeCell ref="E4:E5"/>
    <mergeCell ref="C4:C5"/>
  </mergeCells>
  <phoneticPr fontId="0" type="noConversion"/>
  <pageMargins left="1.1811023622047245" right="0.47244094488188981" top="0.47244094488188981" bottom="0.35433070866141736" header="0.11811023622047245" footer="0.11811023622047245"/>
  <pageSetup paperSize="9" scale="81" fitToHeight="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Normal="100" zoomScaleSheetLayoutView="85" workbookViewId="0">
      <selection activeCell="C4" sqref="C4:F5"/>
    </sheetView>
  </sheetViews>
  <sheetFormatPr defaultRowHeight="15.6" x14ac:dyDescent="0.3"/>
  <cols>
    <col min="1" max="1" width="32.8984375" customWidth="1"/>
    <col min="3" max="3" width="13.59765625" customWidth="1"/>
    <col min="4" max="4" width="15.19921875" customWidth="1"/>
    <col min="5" max="5" width="13.8984375" customWidth="1"/>
    <col min="6" max="6" width="12" customWidth="1"/>
  </cols>
  <sheetData>
    <row r="1" spans="1:10" x14ac:dyDescent="0.3">
      <c r="J1" s="18" t="s">
        <v>244</v>
      </c>
    </row>
    <row r="2" spans="1:10" ht="18" x14ac:dyDescent="0.35">
      <c r="A2" s="295" t="s">
        <v>152</v>
      </c>
      <c r="B2" s="295"/>
      <c r="C2" s="295"/>
      <c r="D2" s="295"/>
      <c r="E2" s="295"/>
      <c r="F2" s="295"/>
      <c r="G2" s="295"/>
      <c r="H2" s="295"/>
      <c r="I2" s="295"/>
      <c r="J2" s="295"/>
    </row>
    <row r="3" spans="1:10" ht="34.5" customHeight="1" x14ac:dyDescent="0.3">
      <c r="A3" s="73"/>
      <c r="B3" s="73"/>
      <c r="C3" s="73"/>
      <c r="D3" s="73"/>
      <c r="E3" s="73"/>
      <c r="F3" s="73"/>
      <c r="G3" s="73"/>
      <c r="H3" s="73"/>
      <c r="I3" s="73"/>
      <c r="J3" s="73"/>
    </row>
    <row r="4" spans="1:10" ht="35.25" customHeight="1" x14ac:dyDescent="0.3">
      <c r="A4" s="298"/>
      <c r="B4" s="296" t="s">
        <v>150</v>
      </c>
      <c r="C4" s="272" t="s">
        <v>44</v>
      </c>
      <c r="D4" s="272" t="s">
        <v>43</v>
      </c>
      <c r="E4" s="274" t="s">
        <v>6</v>
      </c>
      <c r="F4" s="276" t="s">
        <v>514</v>
      </c>
      <c r="G4" s="288" t="s">
        <v>151</v>
      </c>
      <c r="H4" s="289"/>
      <c r="I4" s="289"/>
      <c r="J4" s="290"/>
    </row>
    <row r="5" spans="1:10" ht="32.25" customHeight="1" x14ac:dyDescent="0.3">
      <c r="A5" s="298"/>
      <c r="B5" s="297"/>
      <c r="C5" s="273"/>
      <c r="D5" s="273"/>
      <c r="E5" s="275"/>
      <c r="F5" s="277"/>
      <c r="G5" s="74" t="s">
        <v>55</v>
      </c>
      <c r="H5" s="74" t="s">
        <v>56</v>
      </c>
      <c r="I5" s="74" t="s">
        <v>57</v>
      </c>
      <c r="J5" s="74" t="s">
        <v>58</v>
      </c>
    </row>
    <row r="6" spans="1:10" x14ac:dyDescent="0.3">
      <c r="A6" s="75" t="s">
        <v>59</v>
      </c>
      <c r="B6" s="75" t="s">
        <v>60</v>
      </c>
      <c r="C6" s="75"/>
      <c r="D6" s="75" t="s">
        <v>61</v>
      </c>
      <c r="E6" s="75" t="s">
        <v>62</v>
      </c>
      <c r="F6" s="75" t="s">
        <v>63</v>
      </c>
      <c r="G6" s="75" t="s">
        <v>64</v>
      </c>
      <c r="H6" s="75" t="s">
        <v>65</v>
      </c>
      <c r="I6" s="75" t="s">
        <v>66</v>
      </c>
      <c r="J6" s="75" t="s">
        <v>67</v>
      </c>
    </row>
    <row r="7" spans="1:10" ht="36" customHeight="1" x14ac:dyDescent="0.3">
      <c r="A7" s="76" t="s">
        <v>242</v>
      </c>
      <c r="B7" s="74" t="s">
        <v>69</v>
      </c>
      <c r="C7" s="74"/>
      <c r="D7" s="77"/>
      <c r="E7" s="77"/>
      <c r="F7" s="114"/>
      <c r="G7" s="114"/>
      <c r="H7" s="114"/>
      <c r="I7" s="114"/>
      <c r="J7" s="114"/>
    </row>
    <row r="8" spans="1:10" ht="31.2" x14ac:dyDescent="0.3">
      <c r="A8" s="78" t="s">
        <v>243</v>
      </c>
      <c r="B8" s="74" t="s">
        <v>147</v>
      </c>
      <c r="C8" s="74"/>
      <c r="D8" s="77"/>
      <c r="E8" s="77"/>
      <c r="F8" s="108">
        <v>36.200000000000003</v>
      </c>
      <c r="G8" s="111"/>
      <c r="H8" s="108">
        <v>0.4</v>
      </c>
      <c r="I8" s="108">
        <v>28.3</v>
      </c>
      <c r="J8" s="108">
        <v>7.5</v>
      </c>
    </row>
    <row r="9" spans="1:10" ht="22.5" customHeight="1" x14ac:dyDescent="0.3">
      <c r="A9" s="78" t="s">
        <v>245</v>
      </c>
      <c r="B9" s="74" t="s">
        <v>148</v>
      </c>
      <c r="C9" s="74"/>
      <c r="D9" s="77"/>
      <c r="E9" s="77"/>
      <c r="F9" s="114"/>
      <c r="G9" s="114"/>
      <c r="H9" s="114"/>
      <c r="I9" s="114"/>
      <c r="J9" s="114"/>
    </row>
    <row r="10" spans="1:10" x14ac:dyDescent="0.3">
      <c r="A10" s="78" t="s">
        <v>246</v>
      </c>
      <c r="B10" s="74" t="s">
        <v>70</v>
      </c>
      <c r="C10" s="74"/>
      <c r="D10" s="77"/>
      <c r="E10" s="77"/>
      <c r="F10" s="114">
        <v>502.2</v>
      </c>
      <c r="G10" s="114"/>
      <c r="H10" s="108">
        <v>127.7</v>
      </c>
      <c r="I10" s="108">
        <v>187.3</v>
      </c>
      <c r="J10" s="108">
        <v>187.3</v>
      </c>
    </row>
    <row r="11" spans="1:10" ht="31.2" x14ac:dyDescent="0.3">
      <c r="A11" s="78" t="s">
        <v>543</v>
      </c>
      <c r="B11" s="74" t="s">
        <v>72</v>
      </c>
      <c r="C11" s="74"/>
      <c r="D11" s="77"/>
      <c r="E11" s="77"/>
      <c r="F11" s="114">
        <f>H11+I11+J11</f>
        <v>110.50600000000001</v>
      </c>
      <c r="G11" s="114"/>
      <c r="H11" s="114">
        <f>H10*0.22</f>
        <v>28.094000000000001</v>
      </c>
      <c r="I11" s="114">
        <f>I10*0.22</f>
        <v>41.206000000000003</v>
      </c>
      <c r="J11" s="114">
        <f>J10*0.22</f>
        <v>41.206000000000003</v>
      </c>
    </row>
    <row r="12" spans="1:10" ht="20.25" customHeight="1" x14ac:dyDescent="0.3">
      <c r="A12" s="79" t="s">
        <v>149</v>
      </c>
      <c r="B12" s="74" t="s">
        <v>73</v>
      </c>
      <c r="C12" s="74"/>
      <c r="D12" s="77"/>
      <c r="E12" s="77"/>
      <c r="F12" s="114">
        <v>7.4</v>
      </c>
      <c r="G12" s="114"/>
      <c r="H12" s="114">
        <v>3.6</v>
      </c>
      <c r="I12" s="114">
        <v>1.9</v>
      </c>
      <c r="J12" s="114">
        <v>1.9</v>
      </c>
    </row>
    <row r="13" spans="1:10" ht="50.25" customHeight="1" x14ac:dyDescent="0.3">
      <c r="A13" s="78" t="s">
        <v>13</v>
      </c>
      <c r="B13" s="74" t="s">
        <v>74</v>
      </c>
      <c r="C13" s="74"/>
      <c r="D13" s="77"/>
      <c r="E13" s="77"/>
      <c r="F13" s="114">
        <f>H13+I13+J13</f>
        <v>44.7</v>
      </c>
      <c r="G13" s="114"/>
      <c r="H13" s="114">
        <v>44.7</v>
      </c>
      <c r="I13" s="114"/>
      <c r="J13" s="114"/>
    </row>
    <row r="14" spans="1:10" ht="22.5" customHeight="1" x14ac:dyDescent="0.3">
      <c r="A14" s="80" t="s">
        <v>247</v>
      </c>
      <c r="B14" s="81" t="s">
        <v>75</v>
      </c>
      <c r="C14" s="81"/>
      <c r="D14" s="82"/>
      <c r="E14" s="82"/>
      <c r="F14" s="108">
        <f>F13+F12+F11+F10+F8</f>
        <v>701.00600000000009</v>
      </c>
      <c r="G14" s="108"/>
      <c r="H14" s="108">
        <f>H13+H12+H11+H10+H8</f>
        <v>204.494</v>
      </c>
      <c r="I14" s="108">
        <f>I13+I12+I11+I10+I8</f>
        <v>258.70600000000002</v>
      </c>
      <c r="J14" s="108">
        <f>J13+J12+J11+J10+J8</f>
        <v>237.90600000000001</v>
      </c>
    </row>
    <row r="15" spans="1:10" x14ac:dyDescent="0.3">
      <c r="A15" s="83"/>
      <c r="B15" s="84"/>
      <c r="C15" s="84"/>
      <c r="D15" s="83"/>
      <c r="E15" s="83"/>
      <c r="F15" s="83"/>
      <c r="G15" s="83"/>
      <c r="H15" s="83"/>
      <c r="I15" s="83"/>
      <c r="J15" s="83"/>
    </row>
    <row r="16" spans="1:10" x14ac:dyDescent="0.3">
      <c r="A16" s="85" t="s">
        <v>525</v>
      </c>
      <c r="B16" s="279" t="s">
        <v>516</v>
      </c>
      <c r="C16" s="279"/>
      <c r="D16" s="279"/>
      <c r="E16" s="279"/>
      <c r="F16" s="279"/>
      <c r="G16" s="279"/>
      <c r="H16" s="83"/>
      <c r="I16" s="83"/>
      <c r="J16" s="83"/>
    </row>
    <row r="17" spans="1:10" ht="17.399999999999999" x14ac:dyDescent="0.35">
      <c r="A17" s="86"/>
      <c r="B17" s="278" t="s">
        <v>515</v>
      </c>
      <c r="C17" s="278"/>
      <c r="D17" s="278"/>
      <c r="E17" s="278"/>
      <c r="F17" s="278"/>
      <c r="G17" s="278"/>
      <c r="H17" s="87"/>
      <c r="I17" s="83"/>
      <c r="J17" s="83"/>
    </row>
    <row r="18" spans="1:10" x14ac:dyDescent="0.3">
      <c r="A18" s="88"/>
      <c r="B18" s="88"/>
      <c r="C18" s="88"/>
      <c r="D18" s="88"/>
      <c r="E18" s="88"/>
      <c r="F18" s="89"/>
      <c r="G18" s="88"/>
      <c r="H18" s="83"/>
      <c r="I18" s="83"/>
      <c r="J18" s="83"/>
    </row>
    <row r="19" spans="1:10" x14ac:dyDescent="0.3">
      <c r="A19" s="85" t="s">
        <v>394</v>
      </c>
      <c r="B19" s="279" t="s">
        <v>524</v>
      </c>
      <c r="C19" s="279"/>
      <c r="D19" s="279"/>
      <c r="E19" s="279"/>
      <c r="F19" s="279"/>
      <c r="G19" s="279"/>
      <c r="H19" s="83"/>
      <c r="I19" s="83"/>
      <c r="J19" s="83"/>
    </row>
    <row r="20" spans="1:10" x14ac:dyDescent="0.3">
      <c r="A20" s="64"/>
      <c r="B20" s="294" t="s">
        <v>515</v>
      </c>
      <c r="C20" s="294"/>
      <c r="D20" s="294"/>
      <c r="E20" s="294"/>
      <c r="F20" s="294"/>
      <c r="G20" s="294"/>
    </row>
  </sheetData>
  <mergeCells count="12">
    <mergeCell ref="B16:G16"/>
    <mergeCell ref="B17:G17"/>
    <mergeCell ref="B19:G19"/>
    <mergeCell ref="B20:G20"/>
    <mergeCell ref="A2:J2"/>
    <mergeCell ref="G4:J4"/>
    <mergeCell ref="B4:B5"/>
    <mergeCell ref="A4:A5"/>
    <mergeCell ref="D4:D5"/>
    <mergeCell ref="E4:E5"/>
    <mergeCell ref="F4:F5"/>
    <mergeCell ref="C4:C5"/>
  </mergeCells>
  <phoneticPr fontId="0" type="noConversion"/>
  <pageMargins left="0.70866141732283472" right="0.70866141732283472" top="1.1811023622047245" bottom="0.39370078740157483" header="0.31496062992125984" footer="0.31496062992125984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view="pageBreakPreview" zoomScale="115" zoomScaleSheetLayoutView="115" workbookViewId="0">
      <selection activeCell="G14" sqref="G14"/>
    </sheetView>
  </sheetViews>
  <sheetFormatPr defaultRowHeight="15.6" x14ac:dyDescent="0.3"/>
  <cols>
    <col min="1" max="1" width="36.19921875" customWidth="1"/>
    <col min="3" max="3" width="11.69921875" customWidth="1"/>
    <col min="4" max="4" width="13.59765625" customWidth="1"/>
    <col min="5" max="6" width="10.5" customWidth="1"/>
    <col min="7" max="7" width="10" customWidth="1"/>
    <col min="8" max="8" width="10.5" customWidth="1"/>
    <col min="9" max="9" width="11.19921875" customWidth="1"/>
  </cols>
  <sheetData>
    <row r="1" spans="1:9" x14ac:dyDescent="0.3">
      <c r="I1" s="18" t="s">
        <v>255</v>
      </c>
    </row>
    <row r="2" spans="1:9" ht="22.5" customHeight="1" x14ac:dyDescent="0.3">
      <c r="A2" s="303" t="s">
        <v>256</v>
      </c>
      <c r="B2" s="303"/>
      <c r="C2" s="303"/>
      <c r="D2" s="303"/>
      <c r="E2" s="303"/>
      <c r="F2" s="303"/>
      <c r="G2" s="303"/>
      <c r="H2" s="303"/>
      <c r="I2" s="303"/>
    </row>
    <row r="3" spans="1:9" x14ac:dyDescent="0.3">
      <c r="A3" s="1"/>
      <c r="B3" s="1"/>
      <c r="C3" s="1"/>
      <c r="D3" s="1"/>
      <c r="E3" s="1"/>
      <c r="F3" s="1"/>
      <c r="G3" s="1"/>
      <c r="H3" s="1"/>
      <c r="I3" s="1"/>
    </row>
    <row r="4" spans="1:9" ht="15.75" customHeight="1" x14ac:dyDescent="0.3">
      <c r="A4" s="12"/>
      <c r="B4" s="300" t="s">
        <v>150</v>
      </c>
      <c r="C4" s="300" t="s">
        <v>523</v>
      </c>
      <c r="D4" s="300" t="s">
        <v>513</v>
      </c>
      <c r="E4" s="300" t="s">
        <v>514</v>
      </c>
      <c r="F4" s="304" t="s">
        <v>151</v>
      </c>
      <c r="G4" s="305"/>
      <c r="H4" s="305"/>
      <c r="I4" s="306"/>
    </row>
    <row r="5" spans="1:9" ht="15.75" customHeight="1" x14ac:dyDescent="0.3">
      <c r="A5" s="13"/>
      <c r="B5" s="301"/>
      <c r="C5" s="301"/>
      <c r="D5" s="301"/>
      <c r="E5" s="301"/>
      <c r="F5" s="20"/>
      <c r="G5" s="20"/>
      <c r="H5" s="20"/>
      <c r="I5" s="20"/>
    </row>
    <row r="6" spans="1:9" ht="15.75" customHeight="1" x14ac:dyDescent="0.3">
      <c r="A6" s="13"/>
      <c r="B6" s="301"/>
      <c r="C6" s="301"/>
      <c r="D6" s="301"/>
      <c r="E6" s="301"/>
      <c r="F6" s="21" t="s">
        <v>55</v>
      </c>
      <c r="G6" s="21" t="s">
        <v>56</v>
      </c>
      <c r="H6" s="21" t="s">
        <v>57</v>
      </c>
      <c r="I6" s="21" t="s">
        <v>58</v>
      </c>
    </row>
    <row r="7" spans="1:9" ht="37.5" customHeight="1" x14ac:dyDescent="0.3">
      <c r="A7" s="14"/>
      <c r="B7" s="302"/>
      <c r="C7" s="302"/>
      <c r="D7" s="302"/>
      <c r="E7" s="302"/>
      <c r="F7" s="14"/>
      <c r="G7" s="14"/>
      <c r="H7" s="14"/>
      <c r="I7" s="14"/>
    </row>
    <row r="8" spans="1:9" x14ac:dyDescent="0.3">
      <c r="A8" s="4" t="s">
        <v>59</v>
      </c>
      <c r="B8" s="4" t="s">
        <v>60</v>
      </c>
      <c r="C8" s="4" t="s">
        <v>61</v>
      </c>
      <c r="D8" s="4" t="s">
        <v>62</v>
      </c>
      <c r="E8" s="4" t="s">
        <v>63</v>
      </c>
      <c r="F8" s="4" t="s">
        <v>64</v>
      </c>
      <c r="G8" s="4" t="s">
        <v>65</v>
      </c>
      <c r="H8" s="4" t="s">
        <v>66</v>
      </c>
      <c r="I8" s="4" t="s">
        <v>67</v>
      </c>
    </row>
    <row r="9" spans="1:9" ht="31.2" x14ac:dyDescent="0.3">
      <c r="A9" s="22" t="s">
        <v>248</v>
      </c>
      <c r="B9" s="15" t="s">
        <v>69</v>
      </c>
      <c r="C9" s="6"/>
      <c r="D9" s="6"/>
      <c r="E9" s="6"/>
      <c r="F9" s="6"/>
      <c r="G9" s="6"/>
      <c r="H9" s="6"/>
      <c r="I9" s="6"/>
    </row>
    <row r="10" spans="1:9" x14ac:dyDescent="0.3">
      <c r="A10" s="16" t="s">
        <v>249</v>
      </c>
      <c r="B10" s="15" t="s">
        <v>147</v>
      </c>
      <c r="C10" s="6"/>
      <c r="D10" s="6"/>
      <c r="E10" s="6"/>
      <c r="F10" s="6"/>
      <c r="G10" s="6"/>
      <c r="H10" s="6"/>
      <c r="I10" s="6"/>
    </row>
    <row r="11" spans="1:9" ht="31.2" x14ac:dyDescent="0.3">
      <c r="A11" s="16" t="s">
        <v>250</v>
      </c>
      <c r="B11" s="15" t="s">
        <v>148</v>
      </c>
      <c r="C11" s="6"/>
      <c r="D11" s="6"/>
      <c r="E11" s="6"/>
      <c r="F11" s="6"/>
      <c r="G11" s="6"/>
      <c r="H11" s="6"/>
      <c r="I11" s="6"/>
    </row>
    <row r="12" spans="1:9" ht="32.25" customHeight="1" x14ac:dyDescent="0.3">
      <c r="A12" s="16" t="s">
        <v>251</v>
      </c>
      <c r="B12" s="15" t="s">
        <v>153</v>
      </c>
      <c r="C12" s="6"/>
      <c r="D12" s="6"/>
      <c r="E12" s="6"/>
      <c r="F12" s="6"/>
      <c r="G12" s="6"/>
      <c r="H12" s="6"/>
      <c r="I12" s="6"/>
    </row>
    <row r="13" spans="1:9" ht="31.2" x14ac:dyDescent="0.3">
      <c r="A13" s="16" t="s">
        <v>252</v>
      </c>
      <c r="B13" s="15" t="s">
        <v>154</v>
      </c>
      <c r="C13" s="6"/>
      <c r="D13" s="6"/>
      <c r="E13" s="6"/>
      <c r="F13" s="6"/>
      <c r="G13" s="6"/>
      <c r="H13" s="6"/>
      <c r="I13" s="6"/>
    </row>
    <row r="14" spans="1:9" ht="46.8" x14ac:dyDescent="0.3">
      <c r="A14" s="16" t="s">
        <v>253</v>
      </c>
      <c r="B14" s="15" t="s">
        <v>155</v>
      </c>
      <c r="C14" s="6"/>
      <c r="D14" s="6"/>
      <c r="E14" s="6"/>
      <c r="F14" s="6"/>
      <c r="G14" s="6"/>
      <c r="H14" s="6"/>
      <c r="I14" s="6"/>
    </row>
    <row r="15" spans="1:9" x14ac:dyDescent="0.3">
      <c r="A15" s="16" t="s">
        <v>254</v>
      </c>
      <c r="B15" s="15" t="s">
        <v>156</v>
      </c>
      <c r="C15" s="6"/>
      <c r="D15" s="6"/>
      <c r="E15" s="6"/>
      <c r="F15" s="6"/>
      <c r="G15" s="6"/>
      <c r="H15" s="6"/>
      <c r="I15" s="6"/>
    </row>
    <row r="16" spans="1:9" x14ac:dyDescent="0.3">
      <c r="A16" s="45"/>
      <c r="B16" s="46"/>
      <c r="C16" s="68"/>
      <c r="D16" s="68"/>
      <c r="E16" s="68"/>
      <c r="F16" s="68"/>
      <c r="G16" s="68"/>
      <c r="H16" s="68"/>
      <c r="I16" s="68"/>
    </row>
    <row r="17" spans="1:9" x14ac:dyDescent="0.3">
      <c r="A17" s="45"/>
      <c r="B17" s="69"/>
      <c r="C17" s="70"/>
      <c r="D17" s="70"/>
      <c r="E17" s="70"/>
      <c r="F17" s="70"/>
      <c r="G17" s="68"/>
      <c r="H17" s="68"/>
      <c r="I17" s="68"/>
    </row>
    <row r="18" spans="1:9" x14ac:dyDescent="0.3">
      <c r="A18" s="63" t="s">
        <v>525</v>
      </c>
      <c r="B18" s="299" t="s">
        <v>516</v>
      </c>
      <c r="C18" s="299"/>
      <c r="D18" s="299"/>
      <c r="E18" s="299"/>
      <c r="F18" s="299"/>
    </row>
    <row r="19" spans="1:9" x14ac:dyDescent="0.3">
      <c r="A19" s="64"/>
      <c r="B19" s="294" t="s">
        <v>515</v>
      </c>
      <c r="C19" s="294"/>
      <c r="D19" s="294"/>
      <c r="E19" s="294"/>
      <c r="F19" s="294"/>
    </row>
    <row r="20" spans="1:9" ht="17.399999999999999" x14ac:dyDescent="0.35">
      <c r="A20" s="65"/>
      <c r="B20" s="65"/>
      <c r="C20" s="66"/>
      <c r="D20" s="66"/>
      <c r="E20" s="67"/>
      <c r="F20" s="65"/>
      <c r="G20" s="19"/>
    </row>
    <row r="21" spans="1:9" x14ac:dyDescent="0.3">
      <c r="A21" s="63" t="s">
        <v>394</v>
      </c>
      <c r="B21" s="299" t="s">
        <v>524</v>
      </c>
      <c r="C21" s="299"/>
      <c r="D21" s="299"/>
      <c r="E21" s="299"/>
      <c r="F21" s="299"/>
    </row>
    <row r="22" spans="1:9" x14ac:dyDescent="0.3">
      <c r="A22" s="64"/>
      <c r="B22" s="294" t="s">
        <v>515</v>
      </c>
      <c r="C22" s="294"/>
      <c r="D22" s="294"/>
      <c r="E22" s="294"/>
      <c r="F22" s="294"/>
    </row>
  </sheetData>
  <mergeCells count="10">
    <mergeCell ref="A2:I2"/>
    <mergeCell ref="F4:I4"/>
    <mergeCell ref="C4:C7"/>
    <mergeCell ref="D4:D7"/>
    <mergeCell ref="E4:E7"/>
    <mergeCell ref="B18:F18"/>
    <mergeCell ref="B19:F19"/>
    <mergeCell ref="B21:F21"/>
    <mergeCell ref="B22:F22"/>
    <mergeCell ref="B4:B7"/>
  </mergeCells>
  <phoneticPr fontId="0" type="noConversion"/>
  <pageMargins left="0.70866141732283472" right="0.70866141732283472" top="1.1811023622047245" bottom="0.39370078740157483" header="0.31496062992125984" footer="0.31496062992125984"/>
  <pageSetup paperSize="9" scale="9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6" zoomScale="94" zoomScaleNormal="94" workbookViewId="0">
      <selection activeCell="H9" sqref="H9"/>
    </sheetView>
  </sheetViews>
  <sheetFormatPr defaultRowHeight="15.6" x14ac:dyDescent="0.3"/>
  <cols>
    <col min="1" max="1" width="29" customWidth="1"/>
    <col min="2" max="2" width="11.19921875" customWidth="1"/>
    <col min="9" max="9" width="23.59765625" customWidth="1"/>
  </cols>
  <sheetData>
    <row r="1" spans="1:9" x14ac:dyDescent="0.3">
      <c r="I1" s="18" t="s">
        <v>273</v>
      </c>
    </row>
    <row r="2" spans="1:9" ht="18" x14ac:dyDescent="0.35">
      <c r="A2" s="307" t="s">
        <v>274</v>
      </c>
      <c r="B2" s="307"/>
      <c r="C2" s="307"/>
      <c r="D2" s="307"/>
      <c r="E2" s="307"/>
      <c r="F2" s="307"/>
      <c r="G2" s="307"/>
      <c r="H2" s="307"/>
      <c r="I2" s="307"/>
    </row>
    <row r="4" spans="1:9" x14ac:dyDescent="0.3">
      <c r="A4" s="12"/>
      <c r="B4" s="7" t="s">
        <v>157</v>
      </c>
      <c r="C4" s="7" t="s">
        <v>158</v>
      </c>
      <c r="D4" s="7" t="s">
        <v>159</v>
      </c>
      <c r="E4" s="7" t="s">
        <v>160</v>
      </c>
      <c r="F4" s="7" t="s">
        <v>161</v>
      </c>
      <c r="G4" s="7" t="s">
        <v>158</v>
      </c>
      <c r="H4" s="7" t="s">
        <v>159</v>
      </c>
      <c r="I4" s="7"/>
    </row>
    <row r="5" spans="1:9" x14ac:dyDescent="0.3">
      <c r="A5" s="13"/>
      <c r="B5" s="8" t="s">
        <v>163</v>
      </c>
      <c r="C5" s="8" t="s">
        <v>164</v>
      </c>
      <c r="D5" s="8" t="s">
        <v>164</v>
      </c>
      <c r="E5" s="8" t="s">
        <v>164</v>
      </c>
      <c r="F5" s="8" t="s">
        <v>164</v>
      </c>
      <c r="G5" s="8" t="s">
        <v>164</v>
      </c>
      <c r="H5" s="8" t="s">
        <v>164</v>
      </c>
      <c r="I5" s="8" t="s">
        <v>162</v>
      </c>
    </row>
    <row r="6" spans="1:9" x14ac:dyDescent="0.3">
      <c r="A6" s="13"/>
      <c r="B6" s="8"/>
      <c r="C6" s="8" t="s">
        <v>51</v>
      </c>
      <c r="D6" s="8" t="s">
        <v>51</v>
      </c>
      <c r="E6" s="8" t="s">
        <v>51</v>
      </c>
      <c r="F6" s="8" t="s">
        <v>51</v>
      </c>
      <c r="G6" s="8" t="s">
        <v>54</v>
      </c>
      <c r="H6" s="8" t="s">
        <v>54</v>
      </c>
      <c r="I6" s="8"/>
    </row>
    <row r="7" spans="1:9" x14ac:dyDescent="0.3">
      <c r="A7" s="14"/>
      <c r="B7" s="9"/>
      <c r="C7" s="9" t="s">
        <v>53</v>
      </c>
      <c r="D7" s="9" t="s">
        <v>53</v>
      </c>
      <c r="E7" s="9" t="s">
        <v>53</v>
      </c>
      <c r="F7" s="9" t="s">
        <v>53</v>
      </c>
      <c r="G7" s="9" t="s">
        <v>53</v>
      </c>
      <c r="H7" s="9" t="s">
        <v>53</v>
      </c>
      <c r="I7" s="9"/>
    </row>
    <row r="8" spans="1:9" x14ac:dyDescent="0.3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</row>
    <row r="9" spans="1:9" ht="71.25" customHeight="1" x14ac:dyDescent="0.3">
      <c r="A9" s="11" t="s">
        <v>257</v>
      </c>
      <c r="B9" s="2"/>
      <c r="C9" s="2"/>
      <c r="D9" s="2"/>
      <c r="E9" s="2"/>
      <c r="F9" s="2"/>
      <c r="G9" s="2"/>
      <c r="H9" s="2"/>
      <c r="I9" s="24" t="s">
        <v>258</v>
      </c>
    </row>
    <row r="10" spans="1:9" ht="106.5" customHeight="1" x14ac:dyDescent="0.3">
      <c r="A10" s="11" t="s">
        <v>259</v>
      </c>
      <c r="B10" s="6" t="s">
        <v>165</v>
      </c>
      <c r="C10" s="2"/>
      <c r="D10" s="2"/>
      <c r="E10" s="2"/>
      <c r="F10" s="2"/>
      <c r="G10" s="2"/>
      <c r="H10" s="2"/>
      <c r="I10" s="24" t="s">
        <v>260</v>
      </c>
    </row>
    <row r="11" spans="1:9" ht="64.5" customHeight="1" x14ac:dyDescent="0.3">
      <c r="A11" s="11" t="s">
        <v>262</v>
      </c>
      <c r="B11" s="23" t="s">
        <v>261</v>
      </c>
      <c r="C11" s="2"/>
      <c r="D11" s="2"/>
      <c r="E11" s="2"/>
      <c r="F11" s="2"/>
      <c r="G11" s="2"/>
      <c r="H11" s="2"/>
      <c r="I11" s="24" t="s">
        <v>266</v>
      </c>
    </row>
    <row r="12" spans="1:9" ht="71.25" customHeight="1" x14ac:dyDescent="0.3">
      <c r="A12" s="11" t="s">
        <v>263</v>
      </c>
      <c r="B12" s="6" t="s">
        <v>166</v>
      </c>
      <c r="C12" s="2"/>
      <c r="D12" s="2"/>
      <c r="E12" s="2"/>
      <c r="F12" s="2"/>
      <c r="G12" s="2"/>
      <c r="H12" s="2"/>
      <c r="I12" s="24" t="s">
        <v>267</v>
      </c>
    </row>
    <row r="13" spans="1:9" ht="104.25" customHeight="1" x14ac:dyDescent="0.3">
      <c r="A13" s="11" t="s">
        <v>265</v>
      </c>
      <c r="B13" s="6" t="s">
        <v>166</v>
      </c>
      <c r="C13" s="2"/>
      <c r="D13" s="2"/>
      <c r="E13" s="2"/>
      <c r="F13" s="2"/>
      <c r="G13" s="2"/>
      <c r="H13" s="2"/>
      <c r="I13" s="24" t="s">
        <v>264</v>
      </c>
    </row>
    <row r="14" spans="1:9" ht="99.75" customHeight="1" x14ac:dyDescent="0.3">
      <c r="A14" s="11" t="s">
        <v>268</v>
      </c>
      <c r="B14" s="6" t="s">
        <v>167</v>
      </c>
      <c r="C14" s="2"/>
      <c r="D14" s="2"/>
      <c r="E14" s="2"/>
      <c r="F14" s="2"/>
      <c r="G14" s="2"/>
      <c r="H14" s="2"/>
      <c r="I14" s="24" t="s">
        <v>399</v>
      </c>
    </row>
    <row r="15" spans="1:9" ht="108" customHeight="1" x14ac:dyDescent="0.3">
      <c r="A15" s="11" t="s">
        <v>269</v>
      </c>
      <c r="B15" s="6" t="s">
        <v>168</v>
      </c>
      <c r="C15" s="2"/>
      <c r="D15" s="2"/>
      <c r="E15" s="2"/>
      <c r="F15" s="2"/>
      <c r="G15" s="2"/>
      <c r="H15" s="2"/>
      <c r="I15" s="24" t="s">
        <v>270</v>
      </c>
    </row>
    <row r="16" spans="1:9" ht="103.5" customHeight="1" x14ac:dyDescent="0.3">
      <c r="A16" s="11" t="s">
        <v>271</v>
      </c>
      <c r="B16" s="6" t="s">
        <v>169</v>
      </c>
      <c r="C16" s="2"/>
      <c r="D16" s="2"/>
      <c r="E16" s="2"/>
      <c r="F16" s="2"/>
      <c r="G16" s="2"/>
      <c r="H16" s="2"/>
      <c r="I16" s="24" t="s">
        <v>398</v>
      </c>
    </row>
    <row r="17" spans="1:9" ht="80.25" customHeight="1" x14ac:dyDescent="0.3">
      <c r="A17" s="11" t="s">
        <v>397</v>
      </c>
      <c r="B17" s="6" t="s">
        <v>170</v>
      </c>
      <c r="C17" s="2"/>
      <c r="D17" s="2"/>
      <c r="E17" s="2"/>
      <c r="F17" s="2"/>
      <c r="G17" s="2"/>
      <c r="H17" s="2"/>
      <c r="I17" s="11" t="s">
        <v>272</v>
      </c>
    </row>
    <row r="18" spans="1:9" ht="25.5" customHeight="1" x14ac:dyDescent="0.3">
      <c r="A18" s="71"/>
      <c r="B18" s="68"/>
      <c r="C18" s="72"/>
      <c r="D18" s="72"/>
      <c r="E18" s="72"/>
      <c r="F18" s="72"/>
      <c r="G18" s="72"/>
      <c r="H18" s="72"/>
      <c r="I18" s="71"/>
    </row>
    <row r="19" spans="1:9" x14ac:dyDescent="0.3">
      <c r="A19" s="63" t="s">
        <v>525</v>
      </c>
      <c r="B19" s="299" t="s">
        <v>516</v>
      </c>
      <c r="C19" s="299"/>
      <c r="D19" s="299"/>
      <c r="E19" s="299"/>
      <c r="F19" s="299"/>
    </row>
    <row r="20" spans="1:9" ht="17.399999999999999" x14ac:dyDescent="0.35">
      <c r="A20" s="64"/>
      <c r="B20" s="294" t="s">
        <v>515</v>
      </c>
      <c r="C20" s="294"/>
      <c r="D20" s="294"/>
      <c r="E20" s="294"/>
      <c r="F20" s="294"/>
      <c r="G20" s="19"/>
    </row>
    <row r="21" spans="1:9" x14ac:dyDescent="0.3">
      <c r="A21" s="65"/>
      <c r="B21" s="65"/>
      <c r="C21" s="66"/>
      <c r="D21" s="66"/>
      <c r="E21" s="67"/>
      <c r="F21" s="65"/>
    </row>
    <row r="22" spans="1:9" x14ac:dyDescent="0.3">
      <c r="A22" s="63" t="s">
        <v>394</v>
      </c>
      <c r="B22" s="299" t="s">
        <v>524</v>
      </c>
      <c r="C22" s="299"/>
      <c r="D22" s="299"/>
      <c r="E22" s="299"/>
      <c r="F22" s="299"/>
    </row>
    <row r="23" spans="1:9" x14ac:dyDescent="0.3">
      <c r="A23" s="64"/>
      <c r="B23" s="294" t="s">
        <v>515</v>
      </c>
      <c r="C23" s="294"/>
      <c r="D23" s="294"/>
      <c r="E23" s="294"/>
      <c r="F23" s="294"/>
    </row>
  </sheetData>
  <mergeCells count="5">
    <mergeCell ref="B23:F23"/>
    <mergeCell ref="A2:I2"/>
    <mergeCell ref="B19:F19"/>
    <mergeCell ref="B20:F20"/>
    <mergeCell ref="B22:F22"/>
  </mergeCells>
  <phoneticPr fontId="0" type="noConversion"/>
  <pageMargins left="1.1417322834645669" right="0.47244094488188981" top="0.74803149606299213" bottom="0.74803149606299213" header="0.31496062992125984" footer="0.31496062992125984"/>
  <pageSetup paperSize="9" scale="81" fitToHeight="0" orientation="landscape" r:id="rId1"/>
  <rowBreaks count="1" manualBreakCount="1">
    <brk id="12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zoomScaleNormal="100" workbookViewId="0">
      <pane ySplit="6" topLeftCell="A7" activePane="bottomLeft" state="frozen"/>
      <selection pane="bottomLeft" activeCell="E11" sqref="E11"/>
    </sheetView>
  </sheetViews>
  <sheetFormatPr defaultRowHeight="15.6" x14ac:dyDescent="0.3"/>
  <cols>
    <col min="1" max="1" width="38.69921875" customWidth="1"/>
    <col min="2" max="2" width="7.8984375" customWidth="1"/>
    <col min="3" max="3" width="10.19921875" customWidth="1"/>
    <col min="4" max="4" width="12.3984375" customWidth="1"/>
    <col min="5" max="5" width="11.19921875" customWidth="1"/>
    <col min="6" max="6" width="9.8984375" customWidth="1"/>
    <col min="8" max="8" width="11.5" bestFit="1" customWidth="1"/>
  </cols>
  <sheetData>
    <row r="1" spans="1:10" ht="30.75" customHeight="1" x14ac:dyDescent="0.3">
      <c r="A1" s="303" t="s">
        <v>177</v>
      </c>
      <c r="B1" s="303"/>
      <c r="C1" s="303"/>
      <c r="D1" s="303"/>
      <c r="E1" s="303"/>
      <c r="F1" s="303"/>
      <c r="G1" s="303"/>
      <c r="H1" s="303"/>
      <c r="I1" s="303"/>
      <c r="J1" s="303"/>
    </row>
    <row r="2" spans="1:10" ht="15.75" customHeight="1" x14ac:dyDescent="0.3">
      <c r="A2" s="311"/>
      <c r="B2" s="7" t="s">
        <v>49</v>
      </c>
      <c r="C2" s="274" t="s">
        <v>44</v>
      </c>
      <c r="D2" s="274" t="s">
        <v>43</v>
      </c>
      <c r="E2" s="274" t="s">
        <v>6</v>
      </c>
      <c r="F2" s="276" t="s">
        <v>514</v>
      </c>
      <c r="G2" s="308" t="s">
        <v>151</v>
      </c>
      <c r="H2" s="309"/>
      <c r="I2" s="309"/>
      <c r="J2" s="310"/>
    </row>
    <row r="3" spans="1:10" ht="15.75" customHeight="1" x14ac:dyDescent="0.3">
      <c r="A3" s="312"/>
      <c r="B3" s="8" t="s">
        <v>50</v>
      </c>
      <c r="C3" s="314"/>
      <c r="D3" s="314"/>
      <c r="E3" s="314"/>
      <c r="F3" s="315"/>
      <c r="G3" s="7"/>
      <c r="H3" s="7"/>
      <c r="I3" s="7"/>
      <c r="J3" s="7"/>
    </row>
    <row r="4" spans="1:10" x14ac:dyDescent="0.3">
      <c r="A4" s="312"/>
      <c r="B4" s="8"/>
      <c r="C4" s="314"/>
      <c r="D4" s="314"/>
      <c r="E4" s="314"/>
      <c r="F4" s="315"/>
      <c r="G4" s="8"/>
      <c r="H4" s="8"/>
      <c r="I4" s="8"/>
      <c r="J4" s="8"/>
    </row>
    <row r="5" spans="1:10" x14ac:dyDescent="0.3">
      <c r="A5" s="312"/>
      <c r="B5" s="8"/>
      <c r="C5" s="314"/>
      <c r="D5" s="314"/>
      <c r="E5" s="314"/>
      <c r="F5" s="315"/>
      <c r="G5" s="8" t="s">
        <v>55</v>
      </c>
      <c r="H5" s="8" t="s">
        <v>56</v>
      </c>
      <c r="I5" s="8" t="s">
        <v>57</v>
      </c>
      <c r="J5" s="8" t="s">
        <v>58</v>
      </c>
    </row>
    <row r="6" spans="1:10" x14ac:dyDescent="0.3">
      <c r="A6" s="313"/>
      <c r="B6" s="9"/>
      <c r="C6" s="275"/>
      <c r="D6" s="275"/>
      <c r="E6" s="275"/>
      <c r="F6" s="277"/>
      <c r="G6" s="9"/>
      <c r="H6" s="9"/>
      <c r="I6" s="9"/>
      <c r="J6" s="9"/>
    </row>
    <row r="7" spans="1:10" x14ac:dyDescent="0.3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</row>
    <row r="8" spans="1:10" ht="31.2" x14ac:dyDescent="0.3">
      <c r="A8" s="25" t="s">
        <v>173</v>
      </c>
      <c r="B8" s="6">
        <v>1</v>
      </c>
      <c r="C8" s="115"/>
      <c r="D8" s="115"/>
      <c r="E8" s="115">
        <v>782.6</v>
      </c>
      <c r="F8" s="108">
        <f>H8+I8+J8</f>
        <v>782.6</v>
      </c>
      <c r="G8" s="108"/>
      <c r="H8" s="108">
        <f>H9+H18</f>
        <v>286</v>
      </c>
      <c r="I8" s="108">
        <v>258.7</v>
      </c>
      <c r="J8" s="108">
        <v>237.9</v>
      </c>
    </row>
    <row r="9" spans="1:10" ht="31.2" x14ac:dyDescent="0.3">
      <c r="A9" s="25" t="s">
        <v>174</v>
      </c>
      <c r="B9" s="6">
        <v>2</v>
      </c>
      <c r="C9" s="115"/>
      <c r="D9" s="115"/>
      <c r="E9" s="115">
        <v>582.6</v>
      </c>
      <c r="F9" s="108">
        <f>H9+I9+J9</f>
        <v>582.6</v>
      </c>
      <c r="G9" s="108"/>
      <c r="H9" s="108">
        <v>86</v>
      </c>
      <c r="I9" s="108">
        <v>258.7</v>
      </c>
      <c r="J9" s="108">
        <v>237.9</v>
      </c>
    </row>
    <row r="10" spans="1:10" x14ac:dyDescent="0.3">
      <c r="A10" s="25" t="s">
        <v>175</v>
      </c>
      <c r="B10" s="6">
        <v>3</v>
      </c>
      <c r="C10" s="115"/>
      <c r="D10" s="115"/>
      <c r="E10" s="115"/>
      <c r="F10" s="115"/>
      <c r="G10" s="115"/>
      <c r="H10" s="115"/>
      <c r="I10" s="115"/>
      <c r="J10" s="115"/>
    </row>
    <row r="11" spans="1:10" ht="33" customHeight="1" x14ac:dyDescent="0.3">
      <c r="A11" s="25" t="s">
        <v>176</v>
      </c>
      <c r="B11" s="6">
        <v>4</v>
      </c>
      <c r="C11" s="115"/>
      <c r="D11" s="115"/>
      <c r="E11" s="115"/>
      <c r="F11" s="115"/>
      <c r="G11" s="115"/>
      <c r="H11" s="115"/>
      <c r="I11" s="115"/>
      <c r="J11" s="115"/>
    </row>
    <row r="12" spans="1:10" x14ac:dyDescent="0.3">
      <c r="A12" s="25" t="s">
        <v>171</v>
      </c>
      <c r="B12" s="6">
        <v>5</v>
      </c>
      <c r="C12" s="115"/>
      <c r="D12" s="115"/>
      <c r="E12" s="115"/>
      <c r="F12" s="115"/>
      <c r="G12" s="115"/>
      <c r="H12" s="115"/>
      <c r="I12" s="115"/>
      <c r="J12" s="115"/>
    </row>
    <row r="13" spans="1:10" ht="21.75" customHeight="1" x14ac:dyDescent="0.3">
      <c r="A13" s="25" t="s">
        <v>178</v>
      </c>
      <c r="B13" s="6">
        <v>6</v>
      </c>
      <c r="C13" s="115"/>
      <c r="D13" s="115"/>
      <c r="E13" s="115"/>
      <c r="F13" s="115"/>
      <c r="G13" s="115"/>
      <c r="H13" s="115"/>
      <c r="I13" s="115"/>
      <c r="J13" s="115"/>
    </row>
    <row r="14" spans="1:10" ht="31.2" x14ac:dyDescent="0.3">
      <c r="A14" s="25" t="s">
        <v>179</v>
      </c>
      <c r="B14" s="6">
        <v>7</v>
      </c>
      <c r="C14" s="115"/>
      <c r="D14" s="115"/>
      <c r="E14" s="115"/>
      <c r="F14" s="115"/>
      <c r="G14" s="115"/>
      <c r="H14" s="115"/>
      <c r="I14" s="115"/>
      <c r="J14" s="115"/>
    </row>
    <row r="15" spans="1:10" ht="30" customHeight="1" x14ac:dyDescent="0.3">
      <c r="A15" s="25" t="s">
        <v>180</v>
      </c>
      <c r="B15" s="6">
        <v>8</v>
      </c>
      <c r="C15" s="115"/>
      <c r="D15" s="115"/>
      <c r="E15" s="115"/>
      <c r="F15" s="115"/>
      <c r="G15" s="115"/>
      <c r="H15" s="115"/>
      <c r="I15" s="115"/>
      <c r="J15" s="115"/>
    </row>
    <row r="16" spans="1:10" ht="31.2" x14ac:dyDescent="0.3">
      <c r="A16" s="25" t="s">
        <v>181</v>
      </c>
      <c r="B16" s="6">
        <v>9</v>
      </c>
      <c r="C16" s="115"/>
      <c r="D16" s="115"/>
      <c r="E16" s="115"/>
      <c r="F16" s="115"/>
      <c r="G16" s="115"/>
      <c r="H16" s="115"/>
      <c r="I16" s="115"/>
      <c r="J16" s="115"/>
    </row>
    <row r="17" spans="1:10" ht="31.2" x14ac:dyDescent="0.3">
      <c r="A17" s="25" t="s">
        <v>182</v>
      </c>
      <c r="B17" s="6">
        <v>10</v>
      </c>
      <c r="C17" s="115"/>
      <c r="D17" s="115"/>
      <c r="E17" s="115"/>
      <c r="F17" s="115"/>
      <c r="G17" s="115"/>
      <c r="H17" s="115"/>
      <c r="I17" s="115"/>
      <c r="J17" s="115"/>
    </row>
    <row r="18" spans="1:10" ht="71.25" customHeight="1" x14ac:dyDescent="0.3">
      <c r="A18" s="25" t="s">
        <v>45</v>
      </c>
      <c r="B18" s="6">
        <v>11</v>
      </c>
      <c r="C18" s="115"/>
      <c r="D18" s="115"/>
      <c r="E18" s="115">
        <v>200</v>
      </c>
      <c r="F18" s="115">
        <v>200</v>
      </c>
      <c r="G18" s="115"/>
      <c r="H18" s="115">
        <v>200</v>
      </c>
      <c r="I18" s="115"/>
      <c r="J18" s="115"/>
    </row>
    <row r="19" spans="1:10" ht="31.2" x14ac:dyDescent="0.3">
      <c r="A19" s="25" t="s">
        <v>183</v>
      </c>
      <c r="B19" s="6">
        <v>12</v>
      </c>
      <c r="C19" s="115"/>
      <c r="D19" s="115"/>
      <c r="E19" s="115"/>
      <c r="F19" s="115"/>
      <c r="G19" s="115"/>
      <c r="H19" s="115"/>
      <c r="I19" s="115"/>
      <c r="J19" s="115"/>
    </row>
    <row r="20" spans="1:10" ht="32.25" customHeight="1" x14ac:dyDescent="0.3">
      <c r="A20" s="25" t="s">
        <v>176</v>
      </c>
      <c r="B20" s="6">
        <v>13</v>
      </c>
      <c r="C20" s="115"/>
      <c r="D20" s="115"/>
      <c r="E20" s="115"/>
      <c r="F20" s="115"/>
      <c r="G20" s="115"/>
      <c r="H20" s="115"/>
      <c r="I20" s="115"/>
      <c r="J20" s="115"/>
    </row>
    <row r="21" spans="1:10" ht="20.25" customHeight="1" x14ac:dyDescent="0.3">
      <c r="A21" s="25" t="s">
        <v>178</v>
      </c>
      <c r="B21" s="6">
        <v>14</v>
      </c>
      <c r="C21" s="115"/>
      <c r="D21" s="115"/>
      <c r="E21" s="115"/>
      <c r="F21" s="115"/>
      <c r="G21" s="115"/>
      <c r="H21" s="115"/>
      <c r="I21" s="115"/>
      <c r="J21" s="115"/>
    </row>
    <row r="22" spans="1:10" ht="31.2" x14ac:dyDescent="0.3">
      <c r="A22" s="25" t="s">
        <v>184</v>
      </c>
      <c r="B22" s="6">
        <v>15</v>
      </c>
      <c r="C22" s="115"/>
      <c r="D22" s="115"/>
      <c r="E22" s="108">
        <v>697.1</v>
      </c>
      <c r="F22" s="199">
        <f>F23+F24+F29</f>
        <v>697.1</v>
      </c>
      <c r="G22" s="199"/>
      <c r="H22" s="199">
        <f>H23+H24+H29</f>
        <v>204.39999999999998</v>
      </c>
      <c r="I22" s="199">
        <f>I23+I24+I29</f>
        <v>256.8</v>
      </c>
      <c r="J22" s="199">
        <f>J23+J24+J29</f>
        <v>236</v>
      </c>
    </row>
    <row r="23" spans="1:10" ht="31.2" x14ac:dyDescent="0.3">
      <c r="A23" s="25" t="s">
        <v>185</v>
      </c>
      <c r="B23" s="6">
        <v>16</v>
      </c>
      <c r="C23" s="115"/>
      <c r="D23" s="115"/>
      <c r="E23" s="115">
        <v>36.200000000000003</v>
      </c>
      <c r="F23" s="108">
        <v>36.200000000000003</v>
      </c>
      <c r="G23" s="111"/>
      <c r="H23" s="108">
        <v>0.4</v>
      </c>
      <c r="I23" s="108">
        <v>28.3</v>
      </c>
      <c r="J23" s="108">
        <v>7.5</v>
      </c>
    </row>
    <row r="24" spans="1:10" x14ac:dyDescent="0.3">
      <c r="A24" s="25" t="s">
        <v>186</v>
      </c>
      <c r="B24" s="6">
        <v>17</v>
      </c>
      <c r="C24" s="115"/>
      <c r="D24" s="115"/>
      <c r="E24" s="115">
        <v>502.2</v>
      </c>
      <c r="F24" s="200">
        <v>502.2</v>
      </c>
      <c r="G24" s="200"/>
      <c r="H24" s="201">
        <v>127.7</v>
      </c>
      <c r="I24" s="201">
        <v>187.3</v>
      </c>
      <c r="J24" s="201">
        <v>187.3</v>
      </c>
    </row>
    <row r="25" spans="1:10" ht="31.2" x14ac:dyDescent="0.3">
      <c r="A25" s="25" t="s">
        <v>35</v>
      </c>
      <c r="B25" s="15" t="s">
        <v>32</v>
      </c>
      <c r="C25" s="115"/>
      <c r="D25" s="115"/>
      <c r="E25" s="115">
        <v>404.37490000000008</v>
      </c>
      <c r="F25" s="114">
        <f>H25+I25+J25</f>
        <v>404.37490000000008</v>
      </c>
      <c r="G25" s="114"/>
      <c r="H25" s="108">
        <f>H24-H26-H27</f>
        <v>102.80630000000001</v>
      </c>
      <c r="I25" s="108">
        <f>I24-I26-I27</f>
        <v>150.78430000000003</v>
      </c>
      <c r="J25" s="108">
        <f>J24-J26-J27</f>
        <v>150.78430000000003</v>
      </c>
    </row>
    <row r="26" spans="1:10" ht="30" customHeight="1" x14ac:dyDescent="0.3">
      <c r="A26" s="76" t="s">
        <v>537</v>
      </c>
      <c r="B26" s="15" t="s">
        <v>33</v>
      </c>
      <c r="C26" s="108"/>
      <c r="D26" s="185"/>
      <c r="E26" s="115">
        <v>90.392399999999981</v>
      </c>
      <c r="F26" s="108">
        <v>90.392399999999981</v>
      </c>
      <c r="G26" s="108"/>
      <c r="H26" s="108">
        <v>22.9788</v>
      </c>
      <c r="I26" s="108">
        <v>33.706799999999994</v>
      </c>
      <c r="J26" s="108">
        <v>33.706799999999994</v>
      </c>
    </row>
    <row r="27" spans="1:10" ht="30" customHeight="1" x14ac:dyDescent="0.3">
      <c r="A27" s="76" t="s">
        <v>538</v>
      </c>
      <c r="B27" s="15" t="s">
        <v>34</v>
      </c>
      <c r="C27" s="108"/>
      <c r="D27" s="108"/>
      <c r="E27" s="115">
        <v>7.5327000000000002</v>
      </c>
      <c r="F27" s="108">
        <v>7.5327000000000002</v>
      </c>
      <c r="G27" s="108"/>
      <c r="H27" s="108">
        <v>1.9148999999999998</v>
      </c>
      <c r="I27" s="108">
        <v>2.8089</v>
      </c>
      <c r="J27" s="108">
        <v>2.8089</v>
      </c>
    </row>
    <row r="28" spans="1:10" ht="31.5" customHeight="1" x14ac:dyDescent="0.3">
      <c r="A28" s="25" t="s">
        <v>187</v>
      </c>
      <c r="B28" s="6">
        <v>18</v>
      </c>
      <c r="C28" s="115"/>
      <c r="D28" s="115"/>
      <c r="E28" s="115"/>
      <c r="F28" s="96"/>
      <c r="G28" s="2"/>
      <c r="H28" s="2"/>
      <c r="I28" s="2"/>
      <c r="J28" s="2"/>
    </row>
    <row r="29" spans="1:10" ht="18" customHeight="1" x14ac:dyDescent="0.3">
      <c r="A29" s="25" t="s">
        <v>188</v>
      </c>
      <c r="B29" s="6">
        <v>19</v>
      </c>
      <c r="C29" s="115"/>
      <c r="D29" s="115"/>
      <c r="E29" s="115">
        <v>158.70000000000002</v>
      </c>
      <c r="F29" s="108">
        <f>F30+F31+F32</f>
        <v>158.70000000000002</v>
      </c>
      <c r="G29" s="108"/>
      <c r="H29" s="108">
        <f>H30+H31+H32</f>
        <v>76.3</v>
      </c>
      <c r="I29" s="108">
        <f>I30+I31+I32</f>
        <v>41.2</v>
      </c>
      <c r="J29" s="108">
        <f>J30+J31+J32</f>
        <v>41.2</v>
      </c>
    </row>
    <row r="30" spans="1:10" ht="40.5" customHeight="1" x14ac:dyDescent="0.3">
      <c r="A30" s="16" t="s">
        <v>3</v>
      </c>
      <c r="B30" s="15" t="s">
        <v>0</v>
      </c>
      <c r="C30" s="115"/>
      <c r="D30" s="115"/>
      <c r="E30" s="115">
        <v>14.7</v>
      </c>
      <c r="F30" s="108">
        <v>14.7</v>
      </c>
      <c r="G30" s="108"/>
      <c r="H30" s="108">
        <v>14.7</v>
      </c>
      <c r="I30" s="108"/>
      <c r="J30" s="108">
        <v>0</v>
      </c>
    </row>
    <row r="31" spans="1:10" ht="40.5" customHeight="1" x14ac:dyDescent="0.3">
      <c r="A31" s="16" t="s">
        <v>239</v>
      </c>
      <c r="B31" s="15" t="s">
        <v>1</v>
      </c>
      <c r="C31" s="115"/>
      <c r="D31" s="115"/>
      <c r="E31" s="115">
        <v>110.50000000000001</v>
      </c>
      <c r="F31" s="114">
        <f>H31+I31+J31</f>
        <v>110.50000000000001</v>
      </c>
      <c r="G31" s="114"/>
      <c r="H31" s="114">
        <v>28.1</v>
      </c>
      <c r="I31" s="114">
        <v>41.2</v>
      </c>
      <c r="J31" s="114">
        <v>41.2</v>
      </c>
    </row>
    <row r="32" spans="1:10" ht="34.5" customHeight="1" x14ac:dyDescent="0.3">
      <c r="A32" s="76" t="s">
        <v>539</v>
      </c>
      <c r="B32" s="15" t="s">
        <v>2</v>
      </c>
      <c r="C32" s="115"/>
      <c r="D32" s="115"/>
      <c r="E32" s="115">
        <v>33.5</v>
      </c>
      <c r="F32" s="108">
        <v>33.5</v>
      </c>
      <c r="G32" s="108"/>
      <c r="H32" s="108">
        <v>33.5</v>
      </c>
      <c r="I32" s="108"/>
      <c r="J32" s="108"/>
    </row>
    <row r="33" spans="1:10" x14ac:dyDescent="0.3">
      <c r="A33" s="25" t="s">
        <v>189</v>
      </c>
      <c r="B33" s="6">
        <v>20</v>
      </c>
      <c r="C33" s="115"/>
      <c r="D33" s="115"/>
      <c r="E33" s="115"/>
      <c r="F33" s="115"/>
      <c r="G33" s="115"/>
      <c r="H33" s="115"/>
      <c r="I33" s="115"/>
      <c r="J33" s="115"/>
    </row>
    <row r="34" spans="1:10" ht="31.2" x14ac:dyDescent="0.3">
      <c r="A34" s="25" t="s">
        <v>190</v>
      </c>
      <c r="B34" s="6">
        <v>21</v>
      </c>
      <c r="C34" s="115"/>
      <c r="D34" s="115"/>
      <c r="E34" s="115"/>
      <c r="F34" s="115"/>
      <c r="G34" s="115"/>
      <c r="H34" s="115"/>
      <c r="I34" s="115"/>
      <c r="J34" s="115"/>
    </row>
    <row r="35" spans="1:10" x14ac:dyDescent="0.3">
      <c r="A35" s="25" t="s">
        <v>191</v>
      </c>
      <c r="B35" s="6">
        <v>22</v>
      </c>
      <c r="C35" s="115"/>
      <c r="D35" s="115"/>
      <c r="E35" s="115"/>
      <c r="F35" s="115"/>
      <c r="G35" s="115"/>
      <c r="H35" s="115"/>
      <c r="I35" s="115"/>
      <c r="J35" s="115"/>
    </row>
    <row r="36" spans="1:10" x14ac:dyDescent="0.3">
      <c r="A36" s="25" t="s">
        <v>192</v>
      </c>
      <c r="B36" s="6">
        <v>23</v>
      </c>
      <c r="C36" s="115"/>
      <c r="D36" s="115"/>
      <c r="E36" s="115"/>
      <c r="F36" s="115"/>
      <c r="G36" s="115"/>
      <c r="H36" s="115"/>
      <c r="I36" s="115"/>
      <c r="J36" s="115"/>
    </row>
    <row r="37" spans="1:10" ht="29.25" customHeight="1" x14ac:dyDescent="0.3">
      <c r="A37" s="25" t="s">
        <v>193</v>
      </c>
      <c r="B37" s="6">
        <v>24</v>
      </c>
      <c r="C37" s="115"/>
      <c r="D37" s="115"/>
      <c r="E37" s="115"/>
      <c r="F37" s="115"/>
      <c r="G37" s="115"/>
      <c r="H37" s="115"/>
      <c r="I37" s="115"/>
      <c r="J37" s="115"/>
    </row>
    <row r="38" spans="1:10" x14ac:dyDescent="0.3">
      <c r="A38" s="25" t="s">
        <v>194</v>
      </c>
      <c r="B38" s="6">
        <v>25</v>
      </c>
      <c r="C38" s="115"/>
      <c r="D38" s="115"/>
      <c r="E38" s="115"/>
      <c r="F38" s="115"/>
      <c r="G38" s="115"/>
      <c r="H38" s="115"/>
      <c r="I38" s="115"/>
      <c r="J38" s="115"/>
    </row>
    <row r="39" spans="1:10" ht="33.6" x14ac:dyDescent="0.3">
      <c r="A39" s="124" t="s">
        <v>7</v>
      </c>
      <c r="B39" s="6">
        <v>26</v>
      </c>
      <c r="C39" s="115"/>
      <c r="D39" s="115"/>
      <c r="E39" s="115">
        <v>44.7</v>
      </c>
      <c r="F39" s="202">
        <v>44.7</v>
      </c>
      <c r="G39" s="202"/>
      <c r="H39" s="202">
        <v>44.7</v>
      </c>
      <c r="I39" s="115"/>
      <c r="J39" s="115"/>
    </row>
    <row r="40" spans="1:10" ht="29.25" customHeight="1" x14ac:dyDescent="0.3">
      <c r="A40" s="25" t="s">
        <v>195</v>
      </c>
      <c r="B40" s="6">
        <v>27</v>
      </c>
      <c r="C40" s="115"/>
      <c r="D40" s="115"/>
      <c r="E40" s="115"/>
      <c r="F40" s="115"/>
      <c r="G40" s="115"/>
      <c r="H40" s="115"/>
      <c r="I40" s="115"/>
      <c r="J40" s="115"/>
    </row>
    <row r="41" spans="1:10" x14ac:dyDescent="0.3">
      <c r="A41" s="25" t="s">
        <v>196</v>
      </c>
      <c r="B41" s="6">
        <v>28</v>
      </c>
      <c r="C41" s="115"/>
      <c r="D41" s="115"/>
      <c r="E41" s="115"/>
      <c r="F41" s="115"/>
      <c r="G41" s="115"/>
      <c r="H41" s="115"/>
      <c r="I41" s="115"/>
      <c r="J41" s="115"/>
    </row>
    <row r="42" spans="1:10" ht="30.75" customHeight="1" x14ac:dyDescent="0.3">
      <c r="A42" s="25" t="s">
        <v>197</v>
      </c>
      <c r="B42" s="6">
        <v>29</v>
      </c>
      <c r="C42" s="115"/>
      <c r="D42" s="115"/>
      <c r="E42" s="115"/>
      <c r="F42" s="115"/>
      <c r="G42" s="115"/>
      <c r="H42" s="115"/>
      <c r="I42" s="115"/>
      <c r="J42" s="115"/>
    </row>
    <row r="43" spans="1:10" x14ac:dyDescent="0.3">
      <c r="A43" s="25" t="s">
        <v>172</v>
      </c>
      <c r="B43" s="6"/>
      <c r="C43" s="115"/>
      <c r="D43" s="115"/>
      <c r="E43" s="115"/>
      <c r="F43" s="115"/>
      <c r="G43" s="115"/>
      <c r="H43" s="115"/>
      <c r="I43" s="115"/>
      <c r="J43" s="115"/>
    </row>
    <row r="44" spans="1:10" x14ac:dyDescent="0.3">
      <c r="A44" s="25" t="s">
        <v>198</v>
      </c>
      <c r="B44" s="6">
        <v>30</v>
      </c>
      <c r="C44" s="115"/>
      <c r="D44" s="115"/>
      <c r="E44" s="115">
        <v>0</v>
      </c>
      <c r="F44" s="115">
        <v>0</v>
      </c>
      <c r="G44" s="115"/>
      <c r="H44" s="115"/>
      <c r="I44" s="115"/>
      <c r="J44" s="115"/>
    </row>
    <row r="45" spans="1:10" x14ac:dyDescent="0.3">
      <c r="A45" s="25" t="s">
        <v>199</v>
      </c>
      <c r="B45" s="6">
        <v>31</v>
      </c>
      <c r="C45" s="115"/>
      <c r="D45" s="115"/>
      <c r="E45" s="115">
        <v>40.799999999999997</v>
      </c>
      <c r="F45" s="115">
        <f>F8-F22-F39</f>
        <v>40.799999999999997</v>
      </c>
      <c r="G45" s="115"/>
      <c r="H45" s="115"/>
      <c r="I45" s="115"/>
      <c r="J45" s="115"/>
    </row>
    <row r="46" spans="1:10" x14ac:dyDescent="0.3">
      <c r="A46" s="25" t="s">
        <v>200</v>
      </c>
      <c r="B46" s="6">
        <v>32</v>
      </c>
      <c r="C46" s="115"/>
      <c r="D46" s="115"/>
      <c r="E46" s="115">
        <v>40.799999999999997</v>
      </c>
      <c r="F46" s="115">
        <f>F45-F44</f>
        <v>40.799999999999997</v>
      </c>
      <c r="G46" s="115"/>
      <c r="H46" s="115"/>
      <c r="I46" s="115"/>
      <c r="J46" s="115"/>
    </row>
    <row r="47" spans="1:10" x14ac:dyDescent="0.3">
      <c r="A47" s="5"/>
      <c r="B47" s="3"/>
    </row>
    <row r="48" spans="1:10" ht="17.399999999999999" x14ac:dyDescent="0.35">
      <c r="A48" s="63" t="s">
        <v>525</v>
      </c>
      <c r="B48" s="299" t="s">
        <v>516</v>
      </c>
      <c r="C48" s="299"/>
      <c r="D48" s="299"/>
      <c r="E48" s="299"/>
      <c r="F48" s="299"/>
      <c r="G48" s="19"/>
    </row>
    <row r="49" spans="1:8" x14ac:dyDescent="0.3">
      <c r="A49" s="64"/>
      <c r="B49" s="294" t="s">
        <v>515</v>
      </c>
      <c r="C49" s="294"/>
      <c r="D49" s="294"/>
      <c r="E49" s="294"/>
      <c r="F49" s="294"/>
    </row>
    <row r="50" spans="1:8" x14ac:dyDescent="0.3">
      <c r="A50" s="65"/>
      <c r="B50" s="65"/>
      <c r="C50" s="66"/>
      <c r="D50" s="66"/>
      <c r="E50" s="67"/>
      <c r="F50" s="65"/>
    </row>
    <row r="51" spans="1:8" x14ac:dyDescent="0.3">
      <c r="A51" s="63" t="s">
        <v>394</v>
      </c>
      <c r="B51" s="299" t="s">
        <v>524</v>
      </c>
      <c r="C51" s="299"/>
      <c r="D51" s="299"/>
      <c r="E51" s="299"/>
      <c r="F51" s="299"/>
    </row>
    <row r="52" spans="1:8" x14ac:dyDescent="0.3">
      <c r="A52" s="64"/>
      <c r="B52" s="294" t="s">
        <v>515</v>
      </c>
      <c r="C52" s="294"/>
      <c r="D52" s="294"/>
      <c r="E52" s="294"/>
      <c r="F52" s="294"/>
    </row>
    <row r="55" spans="1:8" x14ac:dyDescent="0.3">
      <c r="H55" s="171"/>
    </row>
  </sheetData>
  <mergeCells count="11">
    <mergeCell ref="B51:F51"/>
    <mergeCell ref="B52:F52"/>
    <mergeCell ref="G2:J2"/>
    <mergeCell ref="A2:A6"/>
    <mergeCell ref="A1:J1"/>
    <mergeCell ref="B48:F48"/>
    <mergeCell ref="B49:F49"/>
    <mergeCell ref="C2:C6"/>
    <mergeCell ref="D2:D6"/>
    <mergeCell ref="E2:E6"/>
    <mergeCell ref="F2:F6"/>
  </mergeCells>
  <phoneticPr fontId="0" type="noConversion"/>
  <pageMargins left="1.1417322834645669" right="0.47244094488188981" top="0.74803149606299213" bottom="0.74803149606299213" header="0.27559055118110237" footer="0.31496062992125984"/>
  <pageSetup paperSize="9" scale="91" fitToHeight="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zoomScaleNormal="100" workbookViewId="0">
      <selection sqref="A1:E20"/>
    </sheetView>
  </sheetViews>
  <sheetFormatPr defaultRowHeight="15.6" x14ac:dyDescent="0.3"/>
  <cols>
    <col min="1" max="1" width="32.3984375" customWidth="1"/>
    <col min="2" max="2" width="20.69921875" customWidth="1"/>
    <col min="3" max="3" width="19.3984375" customWidth="1"/>
    <col min="4" max="4" width="20.3984375" customWidth="1"/>
    <col min="5" max="5" width="21.09765625" customWidth="1"/>
  </cols>
  <sheetData>
    <row r="1" spans="1:5" ht="18" x14ac:dyDescent="0.35">
      <c r="A1" s="26" t="s">
        <v>322</v>
      </c>
    </row>
    <row r="3" spans="1:5" ht="110.25" customHeight="1" x14ac:dyDescent="0.3">
      <c r="A3" s="318" t="s">
        <v>275</v>
      </c>
      <c r="B3" s="316" t="s">
        <v>319</v>
      </c>
      <c r="C3" s="317"/>
      <c r="D3" s="320" t="s">
        <v>318</v>
      </c>
      <c r="E3" s="320" t="s">
        <v>4</v>
      </c>
    </row>
    <row r="4" spans="1:5" x14ac:dyDescent="0.3">
      <c r="A4" s="319"/>
      <c r="B4" s="23" t="s">
        <v>320</v>
      </c>
      <c r="C4" s="23" t="s">
        <v>321</v>
      </c>
      <c r="D4" s="321"/>
      <c r="E4" s="321"/>
    </row>
    <row r="5" spans="1:5" x14ac:dyDescent="0.3">
      <c r="A5" s="3">
        <v>1</v>
      </c>
      <c r="B5" s="17">
        <v>2</v>
      </c>
      <c r="C5" s="17">
        <v>3</v>
      </c>
      <c r="D5" s="3">
        <v>4</v>
      </c>
      <c r="E5" s="17">
        <v>5</v>
      </c>
    </row>
    <row r="6" spans="1:5" ht="31.2" x14ac:dyDescent="0.3">
      <c r="A6" s="76" t="s">
        <v>5</v>
      </c>
      <c r="B6" s="74"/>
      <c r="C6" s="108"/>
      <c r="D6" s="108"/>
      <c r="E6" s="111">
        <f>E8+E9+E7</f>
        <v>582.6</v>
      </c>
    </row>
    <row r="7" spans="1:5" ht="16.8" x14ac:dyDescent="0.3">
      <c r="A7" s="99" t="s">
        <v>506</v>
      </c>
      <c r="B7" s="74"/>
      <c r="C7" s="236">
        <f>E7/E13</f>
        <v>0.36319945073807069</v>
      </c>
      <c r="D7" s="108"/>
      <c r="E7" s="111">
        <v>211.6</v>
      </c>
    </row>
    <row r="8" spans="1:5" ht="31.2" x14ac:dyDescent="0.3">
      <c r="A8" s="99" t="s">
        <v>508</v>
      </c>
      <c r="B8" s="74"/>
      <c r="C8" s="236">
        <f>E8/E13</f>
        <v>0.12049433573635428</v>
      </c>
      <c r="D8" s="108"/>
      <c r="E8" s="111">
        <v>70.2</v>
      </c>
    </row>
    <row r="9" spans="1:5" ht="46.8" x14ac:dyDescent="0.3">
      <c r="A9" s="99" t="s">
        <v>511</v>
      </c>
      <c r="B9" s="74"/>
      <c r="C9" s="236">
        <f>E9/E13</f>
        <v>0.51630621352557504</v>
      </c>
      <c r="D9" s="108"/>
      <c r="E9" s="111">
        <v>300.8</v>
      </c>
    </row>
    <row r="10" spans="1:5" x14ac:dyDescent="0.3">
      <c r="A10" s="2"/>
      <c r="B10" s="2"/>
      <c r="C10" s="2"/>
      <c r="D10" s="2"/>
      <c r="E10" s="2"/>
    </row>
    <row r="11" spans="1:5" x14ac:dyDescent="0.3">
      <c r="A11" s="2"/>
      <c r="B11" s="2"/>
      <c r="C11" s="2"/>
      <c r="D11" s="2"/>
      <c r="E11" s="2"/>
    </row>
    <row r="12" spans="1:5" x14ac:dyDescent="0.3">
      <c r="A12" s="2"/>
      <c r="B12" s="2"/>
      <c r="C12" s="2"/>
      <c r="D12" s="2"/>
      <c r="E12" s="2"/>
    </row>
    <row r="13" spans="1:5" x14ac:dyDescent="0.3">
      <c r="A13" s="2" t="s">
        <v>276</v>
      </c>
      <c r="B13" s="17"/>
      <c r="C13" s="17">
        <v>100</v>
      </c>
      <c r="D13" s="2"/>
      <c r="E13" s="237">
        <f>E6</f>
        <v>582.6</v>
      </c>
    </row>
    <row r="15" spans="1:5" x14ac:dyDescent="0.3">
      <c r="A15" s="63" t="s">
        <v>525</v>
      </c>
      <c r="B15" s="299" t="s">
        <v>516</v>
      </c>
      <c r="C15" s="299"/>
      <c r="D15" s="299"/>
      <c r="E15" s="299"/>
    </row>
    <row r="16" spans="1:5" x14ac:dyDescent="0.3">
      <c r="A16" s="64"/>
      <c r="B16" s="294" t="s">
        <v>529</v>
      </c>
      <c r="C16" s="294"/>
      <c r="D16" s="294"/>
      <c r="E16" s="294"/>
    </row>
    <row r="17" spans="1:5" x14ac:dyDescent="0.3">
      <c r="A17" s="65"/>
      <c r="B17" s="65"/>
      <c r="C17" s="66"/>
      <c r="D17" s="66"/>
      <c r="E17" s="67"/>
    </row>
    <row r="18" spans="1:5" x14ac:dyDescent="0.3">
      <c r="A18" s="63" t="s">
        <v>394</v>
      </c>
      <c r="B18" s="299" t="s">
        <v>524</v>
      </c>
      <c r="C18" s="299"/>
      <c r="D18" s="299"/>
      <c r="E18" s="299"/>
    </row>
    <row r="19" spans="1:5" x14ac:dyDescent="0.3">
      <c r="A19" s="64"/>
      <c r="B19" s="294" t="s">
        <v>533</v>
      </c>
      <c r="C19" s="294"/>
      <c r="D19" s="294"/>
      <c r="E19" s="294"/>
    </row>
  </sheetData>
  <mergeCells count="8">
    <mergeCell ref="B16:E16"/>
    <mergeCell ref="B19:E19"/>
    <mergeCell ref="B3:C3"/>
    <mergeCell ref="A3:A4"/>
    <mergeCell ref="D3:D4"/>
    <mergeCell ref="E3:E4"/>
    <mergeCell ref="B15:E15"/>
    <mergeCell ref="B18:E18"/>
  </mergeCells>
  <phoneticPr fontId="0" type="noConversion"/>
  <pageMargins left="1.1417322834645669" right="0.47244094488188981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opLeftCell="A22" zoomScaleNormal="100" zoomScaleSheetLayoutView="100" workbookViewId="0">
      <selection activeCell="I34" sqref="I34"/>
    </sheetView>
  </sheetViews>
  <sheetFormatPr defaultRowHeight="15.6" x14ac:dyDescent="0.3"/>
  <cols>
    <col min="1" max="1" width="31" customWidth="1"/>
    <col min="2" max="2" width="16.8984375" customWidth="1"/>
    <col min="3" max="3" width="12.69921875" customWidth="1"/>
    <col min="4" max="4" width="12" customWidth="1"/>
    <col min="5" max="5" width="13.5" customWidth="1"/>
    <col min="6" max="6" width="15.59765625" customWidth="1"/>
    <col min="7" max="7" width="17.09765625" customWidth="1"/>
  </cols>
  <sheetData>
    <row r="1" spans="1:7" ht="18" x14ac:dyDescent="0.35">
      <c r="A1" s="26" t="s">
        <v>329</v>
      </c>
    </row>
    <row r="3" spans="1:7" ht="62.4" x14ac:dyDescent="0.3">
      <c r="A3" s="6" t="s">
        <v>323</v>
      </c>
      <c r="B3" s="23" t="s">
        <v>324</v>
      </c>
      <c r="C3" s="23" t="s">
        <v>325</v>
      </c>
      <c r="D3" s="23" t="s">
        <v>326</v>
      </c>
      <c r="E3" s="23" t="s">
        <v>327</v>
      </c>
      <c r="F3" s="23" t="s">
        <v>328</v>
      </c>
      <c r="G3" s="23" t="s">
        <v>277</v>
      </c>
    </row>
    <row r="4" spans="1:7" x14ac:dyDescent="0.3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</row>
    <row r="5" spans="1:7" x14ac:dyDescent="0.3">
      <c r="A5" s="2"/>
      <c r="B5" s="2"/>
      <c r="C5" s="2"/>
      <c r="D5" s="2"/>
      <c r="E5" s="2"/>
      <c r="F5" s="2"/>
      <c r="G5" s="2"/>
    </row>
    <row r="6" spans="1:7" x14ac:dyDescent="0.3">
      <c r="A6" s="2"/>
      <c r="B6" s="2"/>
      <c r="C6" s="2"/>
      <c r="D6" s="2"/>
      <c r="E6" s="2"/>
      <c r="F6" s="2"/>
      <c r="G6" s="2"/>
    </row>
    <row r="7" spans="1:7" x14ac:dyDescent="0.3">
      <c r="A7" s="2"/>
      <c r="B7" s="2"/>
      <c r="C7" s="2"/>
      <c r="D7" s="2"/>
      <c r="E7" s="2"/>
      <c r="F7" s="2"/>
      <c r="G7" s="2"/>
    </row>
    <row r="8" spans="1:7" x14ac:dyDescent="0.3">
      <c r="A8" s="2"/>
      <c r="B8" s="2"/>
      <c r="C8" s="2"/>
      <c r="D8" s="2"/>
      <c r="E8" s="2"/>
      <c r="F8" s="2"/>
      <c r="G8" s="2"/>
    </row>
    <row r="9" spans="1:7" x14ac:dyDescent="0.3">
      <c r="A9" s="2"/>
      <c r="B9" s="2"/>
      <c r="C9" s="2"/>
      <c r="D9" s="2"/>
      <c r="E9" s="2"/>
      <c r="F9" s="2"/>
      <c r="G9" s="2"/>
    </row>
    <row r="10" spans="1:7" x14ac:dyDescent="0.3">
      <c r="A10" s="2"/>
      <c r="B10" s="2"/>
      <c r="C10" s="2"/>
      <c r="D10" s="2"/>
      <c r="E10" s="2"/>
      <c r="F10" s="2"/>
      <c r="G10" s="2"/>
    </row>
    <row r="11" spans="1:7" x14ac:dyDescent="0.3">
      <c r="A11" s="2"/>
      <c r="B11" s="2"/>
      <c r="C11" s="2"/>
      <c r="D11" s="2"/>
      <c r="E11" s="2"/>
      <c r="F11" s="2"/>
      <c r="G11" s="2"/>
    </row>
    <row r="12" spans="1:7" x14ac:dyDescent="0.3">
      <c r="A12" s="2"/>
      <c r="B12" s="2"/>
      <c r="C12" s="2"/>
      <c r="D12" s="2"/>
      <c r="E12" s="2"/>
      <c r="F12" s="2"/>
      <c r="G12" s="2"/>
    </row>
    <row r="13" spans="1:7" x14ac:dyDescent="0.3">
      <c r="A13" s="2"/>
      <c r="B13" s="2"/>
      <c r="C13" s="2"/>
      <c r="D13" s="2"/>
      <c r="E13" s="2"/>
      <c r="F13" s="2"/>
      <c r="G13" s="2"/>
    </row>
    <row r="14" spans="1:7" x14ac:dyDescent="0.3">
      <c r="A14" s="2"/>
      <c r="B14" s="2"/>
      <c r="C14" s="2"/>
      <c r="D14" s="2"/>
      <c r="E14" s="2"/>
      <c r="F14" s="2"/>
      <c r="G14" s="2"/>
    </row>
    <row r="15" spans="1:7" x14ac:dyDescent="0.3">
      <c r="A15" s="2"/>
      <c r="B15" s="2"/>
      <c r="C15" s="2"/>
      <c r="D15" s="2"/>
      <c r="E15" s="2"/>
      <c r="F15" s="2"/>
      <c r="G15" s="2"/>
    </row>
    <row r="16" spans="1:7" x14ac:dyDescent="0.3">
      <c r="A16" s="2"/>
      <c r="B16" s="2"/>
      <c r="C16" s="2"/>
      <c r="D16" s="2"/>
      <c r="E16" s="2"/>
      <c r="F16" s="2"/>
      <c r="G16" s="2"/>
    </row>
    <row r="17" spans="1:7" x14ac:dyDescent="0.3">
      <c r="A17" s="2"/>
      <c r="B17" s="2"/>
      <c r="C17" s="2"/>
      <c r="D17" s="2"/>
      <c r="E17" s="2"/>
      <c r="F17" s="2"/>
      <c r="G17" s="2"/>
    </row>
    <row r="18" spans="1:7" x14ac:dyDescent="0.3">
      <c r="A18" s="2"/>
      <c r="B18" s="2"/>
      <c r="C18" s="2"/>
      <c r="D18" s="2"/>
      <c r="E18" s="2"/>
      <c r="F18" s="2"/>
      <c r="G18" s="2"/>
    </row>
    <row r="19" spans="1:7" x14ac:dyDescent="0.3">
      <c r="A19" s="2"/>
      <c r="B19" s="2"/>
      <c r="C19" s="2"/>
      <c r="D19" s="2"/>
      <c r="E19" s="2"/>
      <c r="F19" s="2"/>
      <c r="G19" s="2"/>
    </row>
    <row r="20" spans="1:7" x14ac:dyDescent="0.3">
      <c r="A20" s="2"/>
      <c r="B20" s="2"/>
      <c r="C20" s="2"/>
      <c r="D20" s="2"/>
      <c r="E20" s="2"/>
      <c r="F20" s="2"/>
      <c r="G20" s="2"/>
    </row>
    <row r="21" spans="1:7" x14ac:dyDescent="0.3">
      <c r="A21" s="2"/>
      <c r="B21" s="2"/>
      <c r="C21" s="2"/>
      <c r="D21" s="2"/>
      <c r="E21" s="2"/>
      <c r="F21" s="2"/>
      <c r="G21" s="2"/>
    </row>
    <row r="22" spans="1:7" x14ac:dyDescent="0.3">
      <c r="A22" s="2"/>
      <c r="B22" s="2"/>
      <c r="C22" s="2"/>
      <c r="D22" s="2"/>
      <c r="E22" s="2"/>
      <c r="F22" s="2"/>
      <c r="G22" s="2"/>
    </row>
    <row r="23" spans="1:7" x14ac:dyDescent="0.3">
      <c r="A23" s="2"/>
      <c r="B23" s="2"/>
      <c r="C23" s="2"/>
      <c r="D23" s="2"/>
      <c r="E23" s="2"/>
      <c r="F23" s="2"/>
      <c r="G23" s="2"/>
    </row>
    <row r="24" spans="1:7" x14ac:dyDescent="0.3">
      <c r="A24" s="2"/>
      <c r="B24" s="2"/>
      <c r="C24" s="2"/>
      <c r="D24" s="2"/>
      <c r="E24" s="2"/>
      <c r="F24" s="2"/>
      <c r="G24" s="2"/>
    </row>
    <row r="25" spans="1:7" x14ac:dyDescent="0.3">
      <c r="A25" s="2"/>
      <c r="B25" s="2"/>
      <c r="C25" s="2"/>
      <c r="D25" s="2"/>
      <c r="E25" s="2"/>
      <c r="F25" s="2"/>
      <c r="G25" s="2"/>
    </row>
    <row r="26" spans="1:7" x14ac:dyDescent="0.3">
      <c r="A26" s="2"/>
      <c r="B26" s="2"/>
      <c r="C26" s="2"/>
      <c r="D26" s="2"/>
      <c r="E26" s="2"/>
      <c r="F26" s="2"/>
      <c r="G26" s="2"/>
    </row>
    <row r="27" spans="1:7" x14ac:dyDescent="0.3">
      <c r="A27" s="2"/>
      <c r="B27" s="2"/>
      <c r="C27" s="2"/>
      <c r="D27" s="2"/>
      <c r="E27" s="2"/>
      <c r="F27" s="2"/>
      <c r="G27" s="2"/>
    </row>
    <row r="28" spans="1:7" x14ac:dyDescent="0.3">
      <c r="A28" s="2"/>
      <c r="B28" s="2"/>
      <c r="C28" s="2"/>
      <c r="D28" s="2"/>
      <c r="E28" s="2"/>
      <c r="F28" s="2"/>
      <c r="G28" s="2"/>
    </row>
    <row r="29" spans="1:7" x14ac:dyDescent="0.3">
      <c r="A29" s="2"/>
      <c r="B29" s="2"/>
      <c r="C29" s="2"/>
      <c r="D29" s="2"/>
      <c r="E29" s="2"/>
      <c r="F29" s="2"/>
      <c r="G29" s="2"/>
    </row>
    <row r="30" spans="1:7" x14ac:dyDescent="0.3">
      <c r="A30" s="2"/>
      <c r="B30" s="2"/>
      <c r="C30" s="2"/>
      <c r="D30" s="2"/>
      <c r="E30" s="2"/>
      <c r="F30" s="2"/>
      <c r="G30" s="2"/>
    </row>
    <row r="31" spans="1:7" x14ac:dyDescent="0.3">
      <c r="A31" s="2" t="s">
        <v>278</v>
      </c>
      <c r="B31" s="2" t="s">
        <v>279</v>
      </c>
      <c r="C31" s="2" t="s">
        <v>279</v>
      </c>
      <c r="D31" s="2" t="s">
        <v>279</v>
      </c>
      <c r="E31" s="2"/>
      <c r="F31" s="2"/>
      <c r="G31" s="2"/>
    </row>
    <row r="33" spans="1:6" x14ac:dyDescent="0.3">
      <c r="A33" s="63" t="s">
        <v>525</v>
      </c>
      <c r="B33" s="299" t="s">
        <v>516</v>
      </c>
      <c r="C33" s="299"/>
      <c r="D33" s="299"/>
      <c r="E33" s="299"/>
      <c r="F33" s="299"/>
    </row>
    <row r="34" spans="1:6" x14ac:dyDescent="0.3">
      <c r="A34" s="64"/>
      <c r="B34" s="294" t="s">
        <v>515</v>
      </c>
      <c r="C34" s="294"/>
      <c r="D34" s="294"/>
      <c r="E34" s="294"/>
      <c r="F34" s="294"/>
    </row>
    <row r="35" spans="1:6" x14ac:dyDescent="0.3">
      <c r="A35" s="65"/>
      <c r="B35" s="65"/>
      <c r="C35" s="66"/>
      <c r="D35" s="66"/>
      <c r="E35" s="67"/>
      <c r="F35" s="65"/>
    </row>
    <row r="36" spans="1:6" x14ac:dyDescent="0.3">
      <c r="A36" s="63" t="s">
        <v>394</v>
      </c>
      <c r="B36" s="299" t="s">
        <v>524</v>
      </c>
      <c r="C36" s="299"/>
      <c r="D36" s="299"/>
      <c r="E36" s="299"/>
      <c r="F36" s="299"/>
    </row>
    <row r="37" spans="1:6" x14ac:dyDescent="0.3">
      <c r="A37" s="64"/>
      <c r="B37" s="294" t="s">
        <v>515</v>
      </c>
      <c r="C37" s="294"/>
      <c r="D37" s="294"/>
      <c r="E37" s="294"/>
      <c r="F37" s="294"/>
    </row>
  </sheetData>
  <mergeCells count="4">
    <mergeCell ref="B33:F33"/>
    <mergeCell ref="B34:F34"/>
    <mergeCell ref="B36:F36"/>
    <mergeCell ref="B37:F37"/>
  </mergeCells>
  <phoneticPr fontId="0" type="noConversion"/>
  <pageMargins left="1.1417322834645669" right="0.47244094488188981" top="0.74803149606299213" bottom="0.74803149606299213" header="0.31496062992125984" footer="0.31496062992125984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view="pageBreakPreview" zoomScale="85" zoomScaleSheetLayoutView="85" workbookViewId="0">
      <selection activeCell="B27" sqref="B27:F28"/>
    </sheetView>
  </sheetViews>
  <sheetFormatPr defaultRowHeight="15.6" x14ac:dyDescent="0.3"/>
  <cols>
    <col min="1" max="1" width="45.59765625" customWidth="1"/>
    <col min="2" max="2" width="19.8984375" customWidth="1"/>
    <col min="3" max="3" width="18.09765625" customWidth="1"/>
    <col min="4" max="4" width="16.59765625" customWidth="1"/>
    <col min="5" max="5" width="19" customWidth="1"/>
  </cols>
  <sheetData>
    <row r="1" spans="1:5" ht="18" x14ac:dyDescent="0.35">
      <c r="A1" s="26" t="s">
        <v>335</v>
      </c>
    </row>
    <row r="2" spans="1:5" ht="18" x14ac:dyDescent="0.35">
      <c r="A2" s="26"/>
    </row>
    <row r="3" spans="1:5" ht="68.25" customHeight="1" x14ac:dyDescent="0.3">
      <c r="A3" s="41" t="s">
        <v>280</v>
      </c>
      <c r="B3" s="32" t="s">
        <v>487</v>
      </c>
      <c r="C3" s="32" t="s">
        <v>330</v>
      </c>
      <c r="D3" s="32" t="s">
        <v>331</v>
      </c>
      <c r="E3" s="32" t="s">
        <v>488</v>
      </c>
    </row>
    <row r="4" spans="1:5" ht="18" x14ac:dyDescent="0.35">
      <c r="A4" s="42">
        <v>1</v>
      </c>
      <c r="B4" s="42">
        <v>2</v>
      </c>
      <c r="C4" s="42">
        <v>3</v>
      </c>
      <c r="D4" s="42">
        <v>4</v>
      </c>
      <c r="E4" s="42">
        <v>5</v>
      </c>
    </row>
    <row r="5" spans="1:5" ht="18" x14ac:dyDescent="0.35">
      <c r="A5" s="33" t="s">
        <v>332</v>
      </c>
      <c r="B5" s="33"/>
      <c r="C5" s="33"/>
      <c r="D5" s="33"/>
      <c r="E5" s="33"/>
    </row>
    <row r="6" spans="1:5" ht="18" x14ac:dyDescent="0.35">
      <c r="A6" s="33" t="s">
        <v>333</v>
      </c>
      <c r="B6" s="33"/>
      <c r="C6" s="33"/>
      <c r="D6" s="33"/>
      <c r="E6" s="33"/>
    </row>
    <row r="7" spans="1:5" ht="18" x14ac:dyDescent="0.35">
      <c r="A7" s="33" t="s">
        <v>281</v>
      </c>
      <c r="B7" s="33"/>
      <c r="C7" s="33"/>
      <c r="D7" s="33"/>
      <c r="E7" s="33"/>
    </row>
    <row r="8" spans="1:5" ht="18" x14ac:dyDescent="0.35">
      <c r="A8" s="33" t="s">
        <v>336</v>
      </c>
      <c r="B8" s="33"/>
      <c r="C8" s="33"/>
      <c r="D8" s="33"/>
      <c r="E8" s="33"/>
    </row>
    <row r="9" spans="1:5" ht="18" x14ac:dyDescent="0.35">
      <c r="A9" s="43" t="s">
        <v>337</v>
      </c>
      <c r="B9" s="33"/>
      <c r="C9" s="33"/>
      <c r="D9" s="33"/>
      <c r="E9" s="33"/>
    </row>
    <row r="10" spans="1:5" ht="18" x14ac:dyDescent="0.35">
      <c r="A10" s="43" t="s">
        <v>400</v>
      </c>
      <c r="B10" s="33"/>
      <c r="C10" s="33"/>
      <c r="D10" s="33"/>
      <c r="E10" s="33"/>
    </row>
    <row r="11" spans="1:5" ht="18" x14ac:dyDescent="0.35">
      <c r="A11" s="43" t="s">
        <v>401</v>
      </c>
      <c r="B11" s="33"/>
      <c r="C11" s="33"/>
      <c r="D11" s="33"/>
      <c r="E11" s="33"/>
    </row>
    <row r="12" spans="1:5" ht="18" x14ac:dyDescent="0.35">
      <c r="A12" s="33" t="s">
        <v>334</v>
      </c>
      <c r="B12" s="33"/>
      <c r="C12" s="33"/>
      <c r="D12" s="33"/>
      <c r="E12" s="33"/>
    </row>
    <row r="13" spans="1:5" ht="18" x14ac:dyDescent="0.35">
      <c r="A13" s="33" t="s">
        <v>333</v>
      </c>
      <c r="B13" s="33"/>
      <c r="C13" s="33"/>
      <c r="D13" s="33"/>
      <c r="E13" s="33"/>
    </row>
    <row r="14" spans="1:5" ht="18" x14ac:dyDescent="0.35">
      <c r="A14" s="33" t="s">
        <v>281</v>
      </c>
      <c r="B14" s="33"/>
      <c r="C14" s="33"/>
      <c r="D14" s="33"/>
      <c r="E14" s="33"/>
    </row>
    <row r="15" spans="1:5" ht="18" x14ac:dyDescent="0.35">
      <c r="A15" s="33" t="s">
        <v>336</v>
      </c>
      <c r="B15" s="33"/>
      <c r="C15" s="33"/>
      <c r="D15" s="33"/>
      <c r="E15" s="33"/>
    </row>
    <row r="16" spans="1:5" ht="18" x14ac:dyDescent="0.35">
      <c r="A16" s="43" t="s">
        <v>337</v>
      </c>
      <c r="B16" s="33"/>
      <c r="C16" s="33"/>
      <c r="D16" s="33"/>
      <c r="E16" s="33"/>
    </row>
    <row r="17" spans="1:6" ht="18" x14ac:dyDescent="0.35">
      <c r="A17" s="43" t="s">
        <v>400</v>
      </c>
      <c r="B17" s="33"/>
      <c r="C17" s="33"/>
      <c r="D17" s="33"/>
      <c r="E17" s="33"/>
    </row>
    <row r="18" spans="1:6" ht="18" x14ac:dyDescent="0.35">
      <c r="A18" s="43" t="s">
        <v>401</v>
      </c>
      <c r="B18" s="33"/>
      <c r="C18" s="33"/>
      <c r="D18" s="33"/>
      <c r="E18" s="33"/>
    </row>
    <row r="19" spans="1:6" ht="18" x14ac:dyDescent="0.35">
      <c r="A19" s="44" t="s">
        <v>338</v>
      </c>
      <c r="B19" s="33"/>
      <c r="C19" s="33"/>
      <c r="D19" s="33"/>
      <c r="E19" s="33"/>
    </row>
    <row r="20" spans="1:6" ht="18" x14ac:dyDescent="0.35">
      <c r="A20" s="33" t="s">
        <v>333</v>
      </c>
      <c r="B20" s="33"/>
      <c r="C20" s="33"/>
      <c r="D20" s="33"/>
      <c r="E20" s="33"/>
    </row>
    <row r="21" spans="1:6" ht="18" x14ac:dyDescent="0.35">
      <c r="A21" s="33" t="s">
        <v>281</v>
      </c>
      <c r="B21" s="33"/>
      <c r="C21" s="33"/>
      <c r="D21" s="33"/>
      <c r="E21" s="33"/>
    </row>
    <row r="22" spans="1:6" ht="18" x14ac:dyDescent="0.35">
      <c r="A22" s="33" t="s">
        <v>336</v>
      </c>
      <c r="B22" s="33"/>
      <c r="C22" s="33"/>
      <c r="D22" s="33"/>
      <c r="E22" s="33"/>
    </row>
    <row r="23" spans="1:6" ht="18" x14ac:dyDescent="0.35">
      <c r="A23" s="43" t="s">
        <v>337</v>
      </c>
      <c r="B23" s="33"/>
      <c r="C23" s="33"/>
      <c r="D23" s="33"/>
      <c r="E23" s="33"/>
    </row>
    <row r="24" spans="1:6" ht="18" x14ac:dyDescent="0.35">
      <c r="A24" s="43" t="s">
        <v>400</v>
      </c>
      <c r="B24" s="33"/>
      <c r="C24" s="33"/>
      <c r="D24" s="33"/>
      <c r="E24" s="33"/>
    </row>
    <row r="25" spans="1:6" ht="18" x14ac:dyDescent="0.35">
      <c r="A25" s="43" t="s">
        <v>401</v>
      </c>
      <c r="B25" s="33"/>
      <c r="C25" s="33"/>
      <c r="D25" s="33"/>
      <c r="E25" s="33"/>
    </row>
    <row r="26" spans="1:6" ht="18" x14ac:dyDescent="0.35">
      <c r="A26" s="33" t="s">
        <v>278</v>
      </c>
      <c r="B26" s="33"/>
      <c r="C26" s="33"/>
      <c r="D26" s="33"/>
      <c r="E26" s="33"/>
    </row>
    <row r="27" spans="1:6" x14ac:dyDescent="0.3">
      <c r="A27" s="63" t="s">
        <v>525</v>
      </c>
      <c r="B27" s="299" t="s">
        <v>516</v>
      </c>
      <c r="C27" s="299"/>
      <c r="D27" s="299"/>
      <c r="E27" s="299"/>
      <c r="F27" s="299"/>
    </row>
    <row r="28" spans="1:6" x14ac:dyDescent="0.3">
      <c r="A28" s="64"/>
      <c r="B28" s="294" t="s">
        <v>515</v>
      </c>
      <c r="C28" s="294"/>
      <c r="D28" s="294"/>
      <c r="E28" s="294"/>
      <c r="F28" s="294"/>
    </row>
    <row r="29" spans="1:6" x14ac:dyDescent="0.3">
      <c r="A29" s="65"/>
      <c r="B29" s="65"/>
      <c r="C29" s="66"/>
      <c r="D29" s="66"/>
      <c r="E29" s="67"/>
      <c r="F29" s="65"/>
    </row>
    <row r="30" spans="1:6" x14ac:dyDescent="0.3">
      <c r="A30" s="63" t="s">
        <v>394</v>
      </c>
      <c r="B30" s="299" t="s">
        <v>524</v>
      </c>
      <c r="C30" s="299"/>
      <c r="D30" s="299"/>
      <c r="E30" s="299"/>
      <c r="F30" s="299"/>
    </row>
    <row r="31" spans="1:6" x14ac:dyDescent="0.3">
      <c r="A31" s="64"/>
      <c r="B31" s="294" t="s">
        <v>515</v>
      </c>
      <c r="C31" s="294"/>
      <c r="D31" s="294"/>
      <c r="E31" s="294"/>
      <c r="F31" s="294"/>
    </row>
  </sheetData>
  <mergeCells count="4">
    <mergeCell ref="B27:F27"/>
    <mergeCell ref="B28:F28"/>
    <mergeCell ref="B30:F30"/>
    <mergeCell ref="B31:F31"/>
  </mergeCells>
  <phoneticPr fontId="0" type="noConversion"/>
  <pageMargins left="1.1417322834645669" right="0.47244094488188981" top="0.74803149606299213" bottom="0.74803149606299213" header="0.31496062992125984" footer="0.31496062992125984"/>
  <pageSetup paperSize="9" scale="7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view="pageBreakPreview" zoomScale="115" zoomScaleSheetLayoutView="115" workbookViewId="0">
      <selection activeCell="B5" sqref="B5"/>
    </sheetView>
  </sheetViews>
  <sheetFormatPr defaultRowHeight="15.6" x14ac:dyDescent="0.3"/>
  <cols>
    <col min="1" max="1" width="37.59765625" customWidth="1"/>
    <col min="2" max="2" width="10.09765625" customWidth="1"/>
    <col min="3" max="3" width="11.8984375" customWidth="1"/>
    <col min="4" max="4" width="11.5" customWidth="1"/>
    <col min="5" max="5" width="10.59765625" customWidth="1"/>
    <col min="6" max="6" width="19.8984375" customWidth="1"/>
  </cols>
  <sheetData>
    <row r="1" spans="1:6" ht="18" x14ac:dyDescent="0.35">
      <c r="A1" s="26" t="s">
        <v>343</v>
      </c>
    </row>
    <row r="3" spans="1:6" ht="81" customHeight="1" x14ac:dyDescent="0.3">
      <c r="A3" s="2"/>
      <c r="B3" s="23" t="s">
        <v>282</v>
      </c>
      <c r="C3" s="23" t="s">
        <v>339</v>
      </c>
      <c r="D3" s="23" t="s">
        <v>340</v>
      </c>
      <c r="E3" s="23" t="s">
        <v>341</v>
      </c>
      <c r="F3" s="23" t="s">
        <v>342</v>
      </c>
    </row>
    <row r="4" spans="1:6" x14ac:dyDescent="0.3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</row>
    <row r="5" spans="1:6" ht="31.2" x14ac:dyDescent="0.3">
      <c r="A5" s="27" t="s">
        <v>344</v>
      </c>
      <c r="B5" s="6">
        <v>5</v>
      </c>
      <c r="C5" s="2"/>
      <c r="D5" s="2"/>
      <c r="E5" s="2"/>
      <c r="F5" s="2"/>
    </row>
    <row r="6" spans="1:6" ht="81.75" customHeight="1" x14ac:dyDescent="0.3">
      <c r="A6" s="27" t="s">
        <v>47</v>
      </c>
      <c r="B6" s="6">
        <v>7</v>
      </c>
      <c r="C6" s="2"/>
      <c r="D6" s="2">
        <v>200</v>
      </c>
      <c r="E6" s="2">
        <v>200</v>
      </c>
      <c r="F6" s="2"/>
    </row>
    <row r="7" spans="1:6" x14ac:dyDescent="0.3">
      <c r="A7" s="27" t="s">
        <v>345</v>
      </c>
      <c r="B7" s="6">
        <v>8</v>
      </c>
      <c r="C7" s="2"/>
      <c r="D7" s="2"/>
      <c r="E7" s="2"/>
      <c r="F7" s="2"/>
    </row>
    <row r="8" spans="1:6" x14ac:dyDescent="0.3">
      <c r="A8" s="27" t="s">
        <v>206</v>
      </c>
      <c r="B8" s="6">
        <v>9</v>
      </c>
      <c r="C8" s="2"/>
      <c r="D8" s="2"/>
      <c r="E8" s="2"/>
      <c r="F8" s="2"/>
    </row>
    <row r="9" spans="1:6" x14ac:dyDescent="0.3">
      <c r="A9" s="27"/>
      <c r="B9" s="6"/>
      <c r="C9" s="2"/>
      <c r="D9" s="2"/>
      <c r="E9" s="2"/>
      <c r="F9" s="2"/>
    </row>
    <row r="10" spans="1:6" x14ac:dyDescent="0.3">
      <c r="A10" s="27" t="s">
        <v>207</v>
      </c>
      <c r="B10" s="6">
        <v>10</v>
      </c>
      <c r="C10" s="2"/>
      <c r="F10" s="2"/>
    </row>
    <row r="11" spans="1:6" ht="62.4" x14ac:dyDescent="0.3">
      <c r="A11" s="27" t="s">
        <v>208</v>
      </c>
      <c r="B11" s="6">
        <v>11</v>
      </c>
      <c r="C11" s="2"/>
      <c r="D11" s="2"/>
      <c r="E11" s="2"/>
      <c r="F11" s="2"/>
    </row>
    <row r="12" spans="1:6" ht="31.2" x14ac:dyDescent="0.3">
      <c r="A12" s="27" t="s">
        <v>395</v>
      </c>
      <c r="B12" s="6">
        <v>13</v>
      </c>
      <c r="C12" s="2"/>
      <c r="D12" s="2"/>
      <c r="E12" s="2"/>
      <c r="F12" s="76"/>
    </row>
    <row r="13" spans="1:6" x14ac:dyDescent="0.3">
      <c r="A13" s="27" t="s">
        <v>123</v>
      </c>
      <c r="B13" s="6"/>
      <c r="C13" s="2"/>
      <c r="D13" s="2"/>
      <c r="E13" s="2"/>
      <c r="F13" s="76"/>
    </row>
    <row r="14" spans="1:6" x14ac:dyDescent="0.3">
      <c r="A14" s="27" t="s">
        <v>346</v>
      </c>
      <c r="B14" s="6" t="s">
        <v>283</v>
      </c>
      <c r="C14" s="2"/>
      <c r="D14" s="2"/>
      <c r="E14" s="2"/>
      <c r="F14" s="76"/>
    </row>
    <row r="15" spans="1:6" x14ac:dyDescent="0.3">
      <c r="A15" s="27" t="s">
        <v>284</v>
      </c>
      <c r="B15" s="6" t="s">
        <v>285</v>
      </c>
      <c r="C15" s="2"/>
      <c r="D15" s="2"/>
      <c r="E15" s="2"/>
      <c r="F15" s="76"/>
    </row>
    <row r="16" spans="1:6" x14ac:dyDescent="0.3">
      <c r="A16" s="27" t="s">
        <v>347</v>
      </c>
      <c r="B16" s="6" t="s">
        <v>286</v>
      </c>
      <c r="C16" s="2"/>
      <c r="D16" s="2"/>
      <c r="E16" s="2"/>
      <c r="F16" s="76"/>
    </row>
    <row r="17" spans="1:6" x14ac:dyDescent="0.3">
      <c r="A17" s="99" t="s">
        <v>348</v>
      </c>
      <c r="B17" s="101" t="s">
        <v>287</v>
      </c>
      <c r="C17" s="2"/>
      <c r="D17" s="2"/>
      <c r="E17" s="2"/>
      <c r="F17" s="76"/>
    </row>
    <row r="18" spans="1:6" x14ac:dyDescent="0.3">
      <c r="A18" s="27" t="s">
        <v>349</v>
      </c>
      <c r="B18" s="6" t="s">
        <v>288</v>
      </c>
      <c r="C18" s="2"/>
      <c r="D18" s="2"/>
      <c r="E18" s="2"/>
      <c r="F18" s="2"/>
    </row>
    <row r="19" spans="1:6" ht="31.2" x14ac:dyDescent="0.3">
      <c r="A19" s="27" t="s">
        <v>350</v>
      </c>
      <c r="B19" s="6" t="s">
        <v>289</v>
      </c>
      <c r="C19" s="2"/>
      <c r="D19" s="2"/>
      <c r="E19" s="2"/>
      <c r="F19" s="2"/>
    </row>
    <row r="20" spans="1:6" x14ac:dyDescent="0.3">
      <c r="A20" s="27" t="s">
        <v>351</v>
      </c>
      <c r="B20" s="6" t="s">
        <v>290</v>
      </c>
      <c r="C20" s="2"/>
      <c r="D20" s="2"/>
      <c r="E20" s="2"/>
      <c r="F20" s="2"/>
    </row>
    <row r="21" spans="1:6" ht="31.2" x14ac:dyDescent="0.3">
      <c r="A21" s="27" t="s">
        <v>352</v>
      </c>
      <c r="B21" s="6" t="s">
        <v>90</v>
      </c>
      <c r="C21" s="2"/>
      <c r="D21" s="17">
        <v>648.9</v>
      </c>
      <c r="E21" s="17">
        <v>648.9</v>
      </c>
      <c r="F21" s="2"/>
    </row>
    <row r="22" spans="1:6" x14ac:dyDescent="0.3">
      <c r="A22" s="76" t="s">
        <v>10</v>
      </c>
      <c r="B22" s="74" t="s">
        <v>291</v>
      </c>
      <c r="C22" s="108"/>
      <c r="D22" s="108">
        <v>502.2</v>
      </c>
      <c r="E22" s="108">
        <v>502.2</v>
      </c>
      <c r="F22" s="2"/>
    </row>
    <row r="23" spans="1:6" x14ac:dyDescent="0.3">
      <c r="A23" s="76" t="s">
        <v>11</v>
      </c>
      <c r="B23" s="74" t="s">
        <v>292</v>
      </c>
      <c r="C23" s="108"/>
      <c r="D23" s="108">
        <v>110.50000000000001</v>
      </c>
      <c r="E23" s="108">
        <v>110.50000000000001</v>
      </c>
      <c r="F23" s="2"/>
    </row>
    <row r="24" spans="1:6" x14ac:dyDescent="0.3">
      <c r="A24" s="76" t="s">
        <v>540</v>
      </c>
      <c r="B24" s="74" t="s">
        <v>293</v>
      </c>
      <c r="C24" s="108"/>
      <c r="D24" s="108">
        <v>5</v>
      </c>
      <c r="E24" s="108">
        <v>5</v>
      </c>
      <c r="F24" s="2"/>
    </row>
    <row r="25" spans="1:6" x14ac:dyDescent="0.3">
      <c r="A25" s="76" t="s">
        <v>541</v>
      </c>
      <c r="B25" s="74" t="s">
        <v>294</v>
      </c>
      <c r="C25" s="108"/>
      <c r="D25" s="108">
        <v>3.5</v>
      </c>
      <c r="E25" s="108">
        <v>3.5</v>
      </c>
      <c r="F25" s="2"/>
    </row>
    <row r="26" spans="1:6" x14ac:dyDescent="0.3">
      <c r="A26" s="76" t="s">
        <v>542</v>
      </c>
      <c r="B26" s="74" t="s">
        <v>295</v>
      </c>
      <c r="C26" s="108"/>
      <c r="D26" s="108">
        <v>27.7</v>
      </c>
      <c r="E26" s="108">
        <v>27.7</v>
      </c>
      <c r="F26" s="2"/>
    </row>
    <row r="27" spans="1:6" ht="46.8" x14ac:dyDescent="0.3">
      <c r="A27" s="27" t="s">
        <v>353</v>
      </c>
      <c r="B27" s="6" t="s">
        <v>296</v>
      </c>
      <c r="C27" s="2"/>
      <c r="D27" s="2"/>
      <c r="E27" s="2"/>
      <c r="F27" s="2"/>
    </row>
    <row r="28" spans="1:6" ht="31.2" x14ac:dyDescent="0.3">
      <c r="A28" s="27" t="s">
        <v>354</v>
      </c>
      <c r="B28" s="6" t="s">
        <v>297</v>
      </c>
      <c r="C28" s="2"/>
      <c r="D28" s="2"/>
      <c r="E28" s="2"/>
      <c r="F28" s="2"/>
    </row>
    <row r="29" spans="1:6" ht="31.2" x14ac:dyDescent="0.3">
      <c r="A29" s="27" t="s">
        <v>355</v>
      </c>
      <c r="B29" s="6" t="s">
        <v>298</v>
      </c>
      <c r="C29" s="2"/>
      <c r="D29" s="2"/>
      <c r="E29" s="2"/>
      <c r="F29" s="2"/>
    </row>
    <row r="30" spans="1:6" x14ac:dyDescent="0.3">
      <c r="A30" s="27" t="s">
        <v>356</v>
      </c>
      <c r="B30" s="6" t="s">
        <v>299</v>
      </c>
      <c r="C30" s="2"/>
      <c r="D30" s="2"/>
      <c r="E30" s="2"/>
      <c r="F30" s="2"/>
    </row>
    <row r="31" spans="1:6" x14ac:dyDescent="0.3">
      <c r="A31" s="27" t="s">
        <v>357</v>
      </c>
      <c r="B31" s="6" t="s">
        <v>300</v>
      </c>
      <c r="C31" s="2"/>
      <c r="D31" s="2"/>
      <c r="E31" s="2"/>
      <c r="F31" s="2"/>
    </row>
    <row r="32" spans="1:6" x14ac:dyDescent="0.3">
      <c r="A32" s="27" t="s">
        <v>301</v>
      </c>
      <c r="B32" s="6" t="s">
        <v>302</v>
      </c>
      <c r="C32" s="2"/>
      <c r="D32" s="2"/>
      <c r="E32" s="2"/>
      <c r="F32" s="2"/>
    </row>
    <row r="33" spans="1:6" x14ac:dyDescent="0.3">
      <c r="A33" s="27" t="s">
        <v>303</v>
      </c>
      <c r="B33" s="6" t="s">
        <v>304</v>
      </c>
      <c r="C33" s="2"/>
      <c r="D33" s="2"/>
      <c r="E33" s="2"/>
      <c r="F33" s="2"/>
    </row>
    <row r="34" spans="1:6" ht="31.2" x14ac:dyDescent="0.3">
      <c r="A34" s="27" t="s">
        <v>358</v>
      </c>
      <c r="B34" s="6" t="s">
        <v>305</v>
      </c>
      <c r="C34" s="2"/>
      <c r="D34" s="2"/>
      <c r="E34" s="2"/>
      <c r="F34" s="2"/>
    </row>
    <row r="35" spans="1:6" ht="31.2" x14ac:dyDescent="0.3">
      <c r="A35" s="27" t="s">
        <v>359</v>
      </c>
      <c r="B35" s="6" t="s">
        <v>306</v>
      </c>
      <c r="C35" s="2"/>
      <c r="D35" s="2"/>
      <c r="E35" s="2"/>
      <c r="F35" s="2"/>
    </row>
    <row r="36" spans="1:6" ht="62.4" x14ac:dyDescent="0.3">
      <c r="A36" s="27" t="s">
        <v>360</v>
      </c>
      <c r="B36" s="6" t="s">
        <v>307</v>
      </c>
      <c r="C36" s="2"/>
      <c r="D36" s="2"/>
      <c r="E36" s="2"/>
      <c r="F36" s="2"/>
    </row>
    <row r="37" spans="1:6" x14ac:dyDescent="0.3">
      <c r="A37" s="27" t="s">
        <v>361</v>
      </c>
      <c r="B37" s="6" t="s">
        <v>308</v>
      </c>
      <c r="C37" s="2"/>
      <c r="D37" s="2"/>
      <c r="E37" s="2"/>
      <c r="F37" s="2"/>
    </row>
    <row r="38" spans="1:6" ht="31.2" x14ac:dyDescent="0.3">
      <c r="A38" s="27" t="s">
        <v>214</v>
      </c>
      <c r="B38" s="6" t="s">
        <v>309</v>
      </c>
      <c r="C38" s="2"/>
      <c r="D38" s="2"/>
      <c r="E38" s="2"/>
      <c r="F38" s="2"/>
    </row>
    <row r="39" spans="1:6" x14ac:dyDescent="0.3">
      <c r="A39" s="27" t="s">
        <v>362</v>
      </c>
      <c r="B39" s="6">
        <v>15</v>
      </c>
      <c r="C39" s="2"/>
      <c r="D39" s="2"/>
      <c r="E39" s="2"/>
      <c r="F39" s="2"/>
    </row>
    <row r="40" spans="1:6" x14ac:dyDescent="0.3">
      <c r="A40" s="27" t="s">
        <v>310</v>
      </c>
      <c r="B40" s="6" t="s">
        <v>311</v>
      </c>
      <c r="C40" s="2"/>
      <c r="D40" s="2"/>
      <c r="E40" s="2"/>
      <c r="F40" s="2"/>
    </row>
    <row r="41" spans="1:6" x14ac:dyDescent="0.3">
      <c r="A41" s="27" t="s">
        <v>363</v>
      </c>
      <c r="B41" s="6" t="s">
        <v>312</v>
      </c>
      <c r="C41" s="2"/>
      <c r="D41" s="2"/>
      <c r="E41" s="2"/>
      <c r="F41" s="2"/>
    </row>
    <row r="42" spans="1:6" ht="31.2" x14ac:dyDescent="0.3">
      <c r="A42" s="27" t="s">
        <v>364</v>
      </c>
      <c r="B42" s="6">
        <v>16</v>
      </c>
      <c r="C42" s="2"/>
      <c r="D42" s="2"/>
      <c r="E42" s="2"/>
      <c r="F42" s="2"/>
    </row>
    <row r="43" spans="1:6" x14ac:dyDescent="0.3">
      <c r="A43" s="27" t="s">
        <v>365</v>
      </c>
      <c r="B43" s="6" t="s">
        <v>313</v>
      </c>
      <c r="C43" s="2"/>
      <c r="D43" s="2"/>
      <c r="E43" s="2"/>
      <c r="F43" s="2"/>
    </row>
    <row r="44" spans="1:6" ht="20.25" customHeight="1" x14ac:dyDescent="0.3">
      <c r="A44" s="27" t="s">
        <v>366</v>
      </c>
      <c r="B44" s="6" t="s">
        <v>314</v>
      </c>
      <c r="C44" s="2"/>
      <c r="D44" s="2"/>
      <c r="E44" s="2"/>
      <c r="F44" s="2"/>
    </row>
    <row r="45" spans="1:6" ht="31.2" x14ac:dyDescent="0.3">
      <c r="A45" s="27" t="s">
        <v>367</v>
      </c>
      <c r="B45" s="6" t="s">
        <v>315</v>
      </c>
      <c r="C45" s="2"/>
      <c r="D45" s="2"/>
      <c r="E45" s="2"/>
      <c r="F45" s="2"/>
    </row>
    <row r="46" spans="1:6" x14ac:dyDescent="0.3">
      <c r="A46" s="27" t="s">
        <v>368</v>
      </c>
      <c r="B46" s="6" t="s">
        <v>316</v>
      </c>
      <c r="C46" s="2"/>
      <c r="D46" s="2"/>
      <c r="E46" s="2"/>
      <c r="F46" s="2"/>
    </row>
    <row r="47" spans="1:6" x14ac:dyDescent="0.3">
      <c r="A47" s="27" t="s">
        <v>216</v>
      </c>
      <c r="B47" s="6">
        <v>17</v>
      </c>
      <c r="C47" s="2"/>
      <c r="D47" s="2"/>
      <c r="E47" s="2"/>
      <c r="F47" s="2"/>
    </row>
    <row r="48" spans="1:6" ht="31.2" x14ac:dyDescent="0.3">
      <c r="A48" s="27" t="s">
        <v>217</v>
      </c>
      <c r="B48" s="6">
        <v>18</v>
      </c>
      <c r="C48" s="2"/>
      <c r="D48" s="2"/>
      <c r="E48" s="2"/>
      <c r="F48" s="2"/>
    </row>
    <row r="49" spans="1:6" ht="31.2" x14ac:dyDescent="0.3">
      <c r="A49" s="99" t="s">
        <v>7</v>
      </c>
      <c r="B49" s="101" t="s">
        <v>96</v>
      </c>
      <c r="C49" s="96"/>
      <c r="D49" s="96">
        <v>44.7</v>
      </c>
      <c r="E49" s="96">
        <v>44.7</v>
      </c>
      <c r="F49" s="2"/>
    </row>
    <row r="50" spans="1:6" ht="31.2" x14ac:dyDescent="0.3">
      <c r="A50" s="27" t="s">
        <v>219</v>
      </c>
      <c r="B50" s="6">
        <v>21</v>
      </c>
      <c r="C50" s="2"/>
      <c r="D50" s="2"/>
      <c r="E50" s="2"/>
      <c r="F50" s="2"/>
    </row>
    <row r="51" spans="1:6" x14ac:dyDescent="0.3">
      <c r="A51" s="27" t="s">
        <v>369</v>
      </c>
      <c r="B51" s="6">
        <v>34</v>
      </c>
      <c r="C51" s="2"/>
      <c r="D51" s="2"/>
      <c r="E51" s="2"/>
      <c r="F51" s="2"/>
    </row>
    <row r="52" spans="1:6" x14ac:dyDescent="0.3">
      <c r="A52" s="29"/>
      <c r="B52" s="30"/>
      <c r="C52" s="30"/>
      <c r="D52" s="30"/>
      <c r="E52" s="30"/>
      <c r="F52" s="31"/>
    </row>
    <row r="53" spans="1:6" ht="31.2" x14ac:dyDescent="0.3">
      <c r="A53" s="27" t="s">
        <v>371</v>
      </c>
      <c r="B53" s="6">
        <v>35</v>
      </c>
      <c r="C53" s="2"/>
      <c r="D53" s="2"/>
      <c r="E53" s="2"/>
      <c r="F53" s="2"/>
    </row>
    <row r="54" spans="1:6" ht="31.2" x14ac:dyDescent="0.3">
      <c r="A54" s="99" t="s">
        <v>232</v>
      </c>
      <c r="B54" s="101" t="s">
        <v>134</v>
      </c>
      <c r="C54" s="96"/>
      <c r="D54" s="107">
        <v>97.925099999999986</v>
      </c>
      <c r="E54" s="107">
        <v>97.925099999999986</v>
      </c>
      <c r="F54" s="96"/>
    </row>
    <row r="55" spans="1:6" x14ac:dyDescent="0.3">
      <c r="A55" s="99" t="s">
        <v>537</v>
      </c>
      <c r="B55" s="101" t="s">
        <v>535</v>
      </c>
      <c r="C55" s="96"/>
      <c r="D55" s="107">
        <v>90.392399999999981</v>
      </c>
      <c r="E55" s="107">
        <v>90.392399999999981</v>
      </c>
      <c r="F55" s="96"/>
    </row>
    <row r="56" spans="1:6" x14ac:dyDescent="0.3">
      <c r="A56" s="99" t="s">
        <v>538</v>
      </c>
      <c r="B56" s="101" t="s">
        <v>536</v>
      </c>
      <c r="C56" s="96"/>
      <c r="D56" s="107">
        <v>7.5327000000000002</v>
      </c>
      <c r="E56" s="107">
        <v>7.5327000000000002</v>
      </c>
      <c r="F56" s="96"/>
    </row>
    <row r="57" spans="1:6" x14ac:dyDescent="0.3">
      <c r="A57" s="27" t="s">
        <v>370</v>
      </c>
      <c r="B57" s="6" t="s">
        <v>144</v>
      </c>
      <c r="C57" s="2"/>
      <c r="D57" s="2"/>
      <c r="E57" s="2"/>
      <c r="F57" s="2"/>
    </row>
    <row r="58" spans="1:6" x14ac:dyDescent="0.3">
      <c r="A58" s="5"/>
    </row>
    <row r="59" spans="1:6" x14ac:dyDescent="0.3">
      <c r="A59" s="63" t="s">
        <v>525</v>
      </c>
      <c r="B59" s="299" t="s">
        <v>516</v>
      </c>
      <c r="C59" s="299"/>
      <c r="D59" s="299"/>
      <c r="E59" s="299"/>
      <c r="F59" s="299"/>
    </row>
    <row r="60" spans="1:6" x14ac:dyDescent="0.3">
      <c r="A60" s="64"/>
      <c r="B60" s="294" t="s">
        <v>515</v>
      </c>
      <c r="C60" s="294"/>
      <c r="D60" s="294"/>
      <c r="E60" s="294"/>
      <c r="F60" s="294"/>
    </row>
    <row r="61" spans="1:6" x14ac:dyDescent="0.3">
      <c r="A61" s="65"/>
      <c r="B61" s="65"/>
      <c r="C61" s="66"/>
      <c r="D61" s="66"/>
      <c r="E61" s="67"/>
      <c r="F61" s="65"/>
    </row>
    <row r="62" spans="1:6" x14ac:dyDescent="0.3">
      <c r="A62" s="63" t="s">
        <v>394</v>
      </c>
      <c r="B62" s="299" t="s">
        <v>524</v>
      </c>
      <c r="C62" s="299"/>
      <c r="D62" s="299"/>
      <c r="E62" s="299"/>
      <c r="F62" s="299"/>
    </row>
    <row r="63" spans="1:6" x14ac:dyDescent="0.3">
      <c r="A63" s="64"/>
      <c r="B63" s="294" t="s">
        <v>515</v>
      </c>
      <c r="C63" s="294"/>
      <c r="D63" s="294"/>
      <c r="E63" s="294"/>
      <c r="F63" s="294"/>
    </row>
  </sheetData>
  <mergeCells count="4">
    <mergeCell ref="B59:F59"/>
    <mergeCell ref="B60:F60"/>
    <mergeCell ref="B62:F62"/>
    <mergeCell ref="B63:F63"/>
  </mergeCells>
  <phoneticPr fontId="0" type="noConversion"/>
  <pageMargins left="1.1417322834645669" right="0.47244094488188981" top="0.59055118110236227" bottom="0.74803149606299213" header="0.31496062992125984" footer="0.31496062992125984"/>
  <pageSetup paperSize="9" scale="9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view="pageBreakPreview" zoomScale="80" workbookViewId="0">
      <selection activeCell="E45" sqref="E45"/>
    </sheetView>
  </sheetViews>
  <sheetFormatPr defaultRowHeight="15.6" x14ac:dyDescent="0.3"/>
  <cols>
    <col min="1" max="1" width="7.8984375" customWidth="1"/>
    <col min="2" max="2" width="11.3984375" customWidth="1"/>
    <col min="3" max="3" width="12" customWidth="1"/>
    <col min="4" max="4" width="14.09765625" customWidth="1"/>
    <col min="5" max="5" width="10.5" customWidth="1"/>
    <col min="6" max="6" width="12.3984375" customWidth="1"/>
    <col min="7" max="7" width="12.5" customWidth="1"/>
    <col min="8" max="8" width="13.8984375" customWidth="1"/>
    <col min="9" max="9" width="21.59765625" customWidth="1"/>
  </cols>
  <sheetData>
    <row r="2" spans="1:9" ht="18" x14ac:dyDescent="0.35">
      <c r="A2" s="26" t="s">
        <v>402</v>
      </c>
    </row>
    <row r="4" spans="1:9" ht="19.5" customHeight="1" x14ac:dyDescent="0.3">
      <c r="A4" s="328" t="s">
        <v>396</v>
      </c>
      <c r="B4" s="328" t="s">
        <v>317</v>
      </c>
      <c r="C4" s="328" t="s">
        <v>372</v>
      </c>
      <c r="D4" s="328" t="s">
        <v>373</v>
      </c>
      <c r="E4" s="328" t="s">
        <v>374</v>
      </c>
      <c r="F4" s="325" t="s">
        <v>375</v>
      </c>
      <c r="G4" s="326"/>
      <c r="H4" s="326"/>
      <c r="I4" s="327"/>
    </row>
    <row r="5" spans="1:9" ht="72" x14ac:dyDescent="0.3">
      <c r="A5" s="329"/>
      <c r="B5" s="329"/>
      <c r="C5" s="329"/>
      <c r="D5" s="329"/>
      <c r="E5" s="329"/>
      <c r="F5" s="32" t="s">
        <v>376</v>
      </c>
      <c r="G5" s="32" t="s">
        <v>377</v>
      </c>
      <c r="H5" s="32" t="s">
        <v>349</v>
      </c>
      <c r="I5" s="32" t="s">
        <v>378</v>
      </c>
    </row>
    <row r="6" spans="1:9" ht="17.25" customHeight="1" x14ac:dyDescent="0.3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</row>
    <row r="7" spans="1:9" ht="18" x14ac:dyDescent="0.35">
      <c r="A7" s="33"/>
      <c r="B7" s="33"/>
      <c r="C7" s="33"/>
      <c r="D7" s="33"/>
      <c r="E7" s="33"/>
      <c r="F7" s="33"/>
      <c r="G7" s="33"/>
      <c r="H7" s="33"/>
      <c r="I7" s="33"/>
    </row>
    <row r="8" spans="1:9" ht="18" x14ac:dyDescent="0.35">
      <c r="A8" s="33"/>
      <c r="B8" s="33"/>
      <c r="C8" s="33"/>
      <c r="D8" s="33"/>
      <c r="E8" s="33"/>
      <c r="F8" s="33"/>
      <c r="G8" s="33"/>
      <c r="H8" s="33"/>
      <c r="I8" s="33"/>
    </row>
    <row r="9" spans="1:9" ht="18" x14ac:dyDescent="0.35">
      <c r="A9" s="33"/>
      <c r="B9" s="33"/>
      <c r="C9" s="33"/>
      <c r="D9" s="33"/>
      <c r="E9" s="33"/>
      <c r="F9" s="33"/>
      <c r="G9" s="33"/>
      <c r="H9" s="33"/>
      <c r="I9" s="33"/>
    </row>
    <row r="10" spans="1:9" ht="18" x14ac:dyDescent="0.35">
      <c r="A10" s="33"/>
      <c r="B10" s="33"/>
      <c r="C10" s="33"/>
      <c r="D10" s="33"/>
      <c r="E10" s="33"/>
      <c r="F10" s="33"/>
      <c r="G10" s="33"/>
      <c r="H10" s="33"/>
      <c r="I10" s="33"/>
    </row>
    <row r="11" spans="1:9" ht="18" x14ac:dyDescent="0.35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18" x14ac:dyDescent="0.3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18" x14ac:dyDescent="0.35">
      <c r="A13" s="33"/>
      <c r="B13" s="33"/>
      <c r="C13" s="33"/>
      <c r="D13" s="33"/>
      <c r="E13" s="33"/>
      <c r="F13" s="33"/>
      <c r="G13" s="33"/>
      <c r="H13" s="33"/>
      <c r="I13" s="33"/>
    </row>
    <row r="14" spans="1:9" ht="18" x14ac:dyDescent="0.35">
      <c r="A14" s="33"/>
      <c r="B14" s="33"/>
      <c r="C14" s="33"/>
      <c r="D14" s="33"/>
      <c r="E14" s="33"/>
      <c r="F14" s="33"/>
      <c r="G14" s="33"/>
      <c r="H14" s="33"/>
      <c r="I14" s="33"/>
    </row>
    <row r="15" spans="1:9" ht="18" x14ac:dyDescent="0.35">
      <c r="A15" s="33"/>
      <c r="B15" s="33"/>
      <c r="C15" s="33"/>
      <c r="D15" s="33"/>
      <c r="E15" s="33"/>
      <c r="F15" s="33"/>
      <c r="G15" s="33"/>
      <c r="H15" s="33"/>
      <c r="I15" s="33"/>
    </row>
    <row r="16" spans="1:9" ht="18" x14ac:dyDescent="0.35">
      <c r="A16" s="33"/>
      <c r="B16" s="33"/>
      <c r="C16" s="33"/>
      <c r="D16" s="33"/>
      <c r="E16" s="33"/>
      <c r="F16" s="33"/>
      <c r="G16" s="33"/>
      <c r="H16" s="33"/>
      <c r="I16" s="33"/>
    </row>
    <row r="17" spans="1:9" ht="18" x14ac:dyDescent="0.35">
      <c r="A17" s="33"/>
      <c r="B17" s="33"/>
      <c r="C17" s="33"/>
      <c r="D17" s="33"/>
      <c r="E17" s="33"/>
      <c r="F17" s="33"/>
      <c r="G17" s="33"/>
      <c r="H17" s="33"/>
      <c r="I17" s="33"/>
    </row>
    <row r="18" spans="1:9" ht="18" x14ac:dyDescent="0.35">
      <c r="A18" s="33"/>
      <c r="B18" s="33"/>
      <c r="C18" s="33"/>
      <c r="D18" s="33"/>
      <c r="E18" s="33"/>
      <c r="F18" s="33"/>
      <c r="G18" s="33"/>
      <c r="H18" s="33"/>
      <c r="I18" s="33"/>
    </row>
    <row r="19" spans="1:9" ht="18" x14ac:dyDescent="0.35">
      <c r="A19" s="33"/>
      <c r="B19" s="33"/>
      <c r="C19" s="33"/>
      <c r="D19" s="33"/>
      <c r="E19" s="33"/>
      <c r="F19" s="33"/>
      <c r="G19" s="33"/>
      <c r="H19" s="33"/>
      <c r="I19" s="33"/>
    </row>
    <row r="20" spans="1:9" ht="18" x14ac:dyDescent="0.35">
      <c r="A20" s="33"/>
      <c r="B20" s="33"/>
      <c r="C20" s="33"/>
      <c r="D20" s="33"/>
      <c r="E20" s="33"/>
      <c r="F20" s="33"/>
      <c r="G20" s="33"/>
      <c r="H20" s="33"/>
      <c r="I20" s="33"/>
    </row>
    <row r="21" spans="1:9" ht="18" x14ac:dyDescent="0.35">
      <c r="A21" s="33"/>
      <c r="B21" s="33"/>
      <c r="C21" s="33"/>
      <c r="D21" s="33"/>
      <c r="E21" s="33"/>
      <c r="F21" s="33"/>
      <c r="G21" s="33"/>
      <c r="H21" s="33"/>
      <c r="I21" s="33"/>
    </row>
    <row r="22" spans="1:9" ht="18" x14ac:dyDescent="0.35">
      <c r="A22" s="33"/>
      <c r="B22" s="33"/>
      <c r="C22" s="33"/>
      <c r="D22" s="33"/>
      <c r="E22" s="33"/>
      <c r="F22" s="33"/>
      <c r="G22" s="33"/>
      <c r="H22" s="33"/>
      <c r="I22" s="33"/>
    </row>
    <row r="23" spans="1:9" ht="18" x14ac:dyDescent="0.35">
      <c r="A23" s="33"/>
      <c r="B23" s="33"/>
      <c r="C23" s="33"/>
      <c r="D23" s="33"/>
      <c r="E23" s="33"/>
      <c r="F23" s="33"/>
      <c r="G23" s="33"/>
      <c r="H23" s="33"/>
      <c r="I23" s="33"/>
    </row>
    <row r="24" spans="1:9" ht="18" x14ac:dyDescent="0.35">
      <c r="A24" s="33"/>
      <c r="B24" s="33"/>
      <c r="C24" s="33"/>
      <c r="D24" s="33"/>
      <c r="E24" s="33"/>
      <c r="F24" s="33"/>
      <c r="G24" s="33"/>
      <c r="H24" s="33"/>
      <c r="I24" s="33"/>
    </row>
    <row r="25" spans="1:9" ht="18" x14ac:dyDescent="0.35">
      <c r="A25" s="33"/>
      <c r="B25" s="33"/>
      <c r="C25" s="33"/>
      <c r="D25" s="33"/>
      <c r="E25" s="33"/>
      <c r="F25" s="33"/>
      <c r="G25" s="33"/>
      <c r="H25" s="33"/>
      <c r="I25" s="33"/>
    </row>
    <row r="26" spans="1:9" ht="18" x14ac:dyDescent="0.35">
      <c r="A26" s="33"/>
      <c r="B26" s="33"/>
      <c r="C26" s="33"/>
      <c r="D26" s="33"/>
      <c r="E26" s="33"/>
      <c r="F26" s="33"/>
      <c r="G26" s="33"/>
      <c r="H26" s="33"/>
      <c r="I26" s="33"/>
    </row>
    <row r="27" spans="1:9" ht="18" x14ac:dyDescent="0.35">
      <c r="A27" s="33"/>
      <c r="B27" s="33"/>
      <c r="C27" s="33"/>
      <c r="D27" s="33"/>
      <c r="E27" s="33"/>
      <c r="F27" s="33"/>
      <c r="G27" s="33"/>
      <c r="H27" s="33"/>
      <c r="I27" s="33"/>
    </row>
    <row r="28" spans="1:9" ht="18" x14ac:dyDescent="0.35">
      <c r="A28" s="33"/>
      <c r="B28" s="33"/>
      <c r="C28" s="33"/>
      <c r="D28" s="33"/>
      <c r="E28" s="33"/>
      <c r="F28" s="33"/>
      <c r="G28" s="33"/>
      <c r="H28" s="33"/>
      <c r="I28" s="33"/>
    </row>
    <row r="29" spans="1:9" ht="18" x14ac:dyDescent="0.35">
      <c r="A29" s="33"/>
      <c r="B29" s="33"/>
      <c r="C29" s="33"/>
      <c r="D29" s="33"/>
      <c r="E29" s="33"/>
      <c r="F29" s="33"/>
      <c r="G29" s="33"/>
      <c r="H29" s="33"/>
      <c r="I29" s="33"/>
    </row>
    <row r="30" spans="1:9" ht="18" x14ac:dyDescent="0.35">
      <c r="A30" s="33"/>
      <c r="B30" s="33"/>
      <c r="C30" s="33"/>
      <c r="D30" s="33"/>
      <c r="E30" s="33"/>
      <c r="F30" s="33"/>
      <c r="G30" s="33"/>
      <c r="H30" s="33"/>
      <c r="I30" s="33"/>
    </row>
    <row r="31" spans="1:9" ht="18" x14ac:dyDescent="0.35">
      <c r="A31" s="33"/>
      <c r="B31" s="33"/>
      <c r="C31" s="33"/>
      <c r="D31" s="33"/>
      <c r="E31" s="33"/>
      <c r="F31" s="33"/>
      <c r="G31" s="33"/>
      <c r="H31" s="33"/>
      <c r="I31" s="33"/>
    </row>
    <row r="32" spans="1:9" ht="18" x14ac:dyDescent="0.35">
      <c r="A32" s="33" t="s">
        <v>278</v>
      </c>
      <c r="B32" s="2"/>
      <c r="C32" s="2"/>
      <c r="D32" s="2"/>
      <c r="E32" s="2"/>
      <c r="F32" s="2"/>
      <c r="G32" s="2"/>
      <c r="H32" s="2"/>
      <c r="I32" s="2"/>
    </row>
    <row r="34" spans="1:7" ht="29.25" customHeight="1" x14ac:dyDescent="0.3">
      <c r="A34" s="330" t="s">
        <v>525</v>
      </c>
      <c r="B34" s="330"/>
      <c r="C34" s="322" t="s">
        <v>531</v>
      </c>
      <c r="D34" s="322"/>
      <c r="E34" s="322"/>
      <c r="F34" s="322"/>
      <c r="G34" s="322"/>
    </row>
    <row r="35" spans="1:7" x14ac:dyDescent="0.3">
      <c r="A35" s="64"/>
      <c r="B35" s="323" t="s">
        <v>530</v>
      </c>
      <c r="C35" s="323"/>
      <c r="D35" s="323"/>
      <c r="E35" s="323"/>
      <c r="F35" s="323"/>
      <c r="G35" s="323"/>
    </row>
    <row r="36" spans="1:7" x14ac:dyDescent="0.3">
      <c r="A36" s="65"/>
      <c r="C36" s="65"/>
      <c r="D36" s="66"/>
      <c r="E36" s="66"/>
      <c r="F36" s="67"/>
      <c r="G36" s="65"/>
    </row>
    <row r="37" spans="1:7" ht="39.75" customHeight="1" x14ac:dyDescent="0.3">
      <c r="A37" s="330" t="s">
        <v>394</v>
      </c>
      <c r="B37" s="330"/>
      <c r="C37" s="324" t="s">
        <v>532</v>
      </c>
      <c r="D37" s="324"/>
      <c r="E37" s="324"/>
      <c r="F37" s="324"/>
      <c r="G37" s="324"/>
    </row>
    <row r="38" spans="1:7" x14ac:dyDescent="0.3">
      <c r="A38" s="64"/>
      <c r="B38" s="323" t="s">
        <v>530</v>
      </c>
      <c r="C38" s="323"/>
      <c r="D38" s="323"/>
      <c r="E38" s="323"/>
      <c r="F38" s="323"/>
      <c r="G38" s="323"/>
    </row>
  </sheetData>
  <mergeCells count="12">
    <mergeCell ref="A4:A5"/>
    <mergeCell ref="B4:B5"/>
    <mergeCell ref="C4:C5"/>
    <mergeCell ref="D4:D5"/>
    <mergeCell ref="E4:E5"/>
    <mergeCell ref="C34:G34"/>
    <mergeCell ref="B35:G35"/>
    <mergeCell ref="B38:G38"/>
    <mergeCell ref="C37:G37"/>
    <mergeCell ref="F4:I4"/>
    <mergeCell ref="A34:B34"/>
    <mergeCell ref="A37:B37"/>
  </mergeCells>
  <phoneticPr fontId="0" type="noConversion"/>
  <pageMargins left="1.1417322834645669" right="0.47244094488188981" top="0.78740157480314965" bottom="0.74803149606299213" header="0.31496062992125984" footer="0.31496062992125984"/>
  <pageSetup paperSize="9" scale="9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view="pageBreakPreview" zoomScale="60" workbookViewId="0">
      <selection activeCell="K28" sqref="K28"/>
    </sheetView>
  </sheetViews>
  <sheetFormatPr defaultRowHeight="15.6" x14ac:dyDescent="0.3"/>
  <cols>
    <col min="1" max="1" width="5.8984375" customWidth="1"/>
    <col min="2" max="2" width="11.5" customWidth="1"/>
    <col min="3" max="3" width="9.5" customWidth="1"/>
    <col min="4" max="4" width="7.5" customWidth="1"/>
    <col min="5" max="5" width="9.19921875" customWidth="1"/>
    <col min="6" max="6" width="11" customWidth="1"/>
    <col min="7" max="7" width="5.09765625" customWidth="1"/>
    <col min="8" max="8" width="7" customWidth="1"/>
    <col min="9" max="9" width="6" customWidth="1"/>
    <col min="10" max="10" width="7" customWidth="1"/>
    <col min="11" max="11" width="10.5" customWidth="1"/>
    <col min="12" max="12" width="8.5" customWidth="1"/>
    <col min="13" max="13" width="9.09765625" customWidth="1"/>
    <col min="14" max="14" width="7.3984375" customWidth="1"/>
    <col min="15" max="15" width="7" customWidth="1"/>
    <col min="16" max="16" width="12.5" customWidth="1"/>
    <col min="17" max="17" width="17.5" customWidth="1"/>
    <col min="18" max="18" width="7.8984375" customWidth="1"/>
    <col min="19" max="19" width="13.5" customWidth="1"/>
    <col min="20" max="20" width="11.69921875" customWidth="1"/>
    <col min="21" max="21" width="12" customWidth="1"/>
    <col min="22" max="22" width="12.59765625" customWidth="1"/>
  </cols>
  <sheetData>
    <row r="1" spans="1:22" ht="21" x14ac:dyDescent="0.4">
      <c r="A1" s="34" t="s">
        <v>386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22" ht="21" x14ac:dyDescent="0.4">
      <c r="A2" s="35" t="s">
        <v>387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2" ht="21" x14ac:dyDescent="0.4">
      <c r="A3" s="35" t="s">
        <v>388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2" ht="21" x14ac:dyDescent="0.4">
      <c r="A4" s="35" t="s">
        <v>388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</row>
    <row r="5" spans="1:22" ht="21" x14ac:dyDescent="0.4">
      <c r="A5" s="35" t="s">
        <v>388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 spans="1:22" ht="21" x14ac:dyDescent="0.4">
      <c r="A6" s="35" t="s">
        <v>388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</row>
    <row r="7" spans="1:22" ht="21" x14ac:dyDescent="0.4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</row>
    <row r="8" spans="1:22" ht="21" x14ac:dyDescent="0.4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1" x14ac:dyDescent="0.4">
      <c r="A9" s="34" t="s">
        <v>385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</row>
    <row r="10" spans="1:22" ht="21" x14ac:dyDescent="0.4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</row>
    <row r="11" spans="1:22" ht="25.5" customHeight="1" x14ac:dyDescent="0.3">
      <c r="A11" s="332" t="s">
        <v>396</v>
      </c>
      <c r="B11" s="332" t="s">
        <v>383</v>
      </c>
      <c r="C11" s="331" t="s">
        <v>379</v>
      </c>
      <c r="D11" s="331"/>
      <c r="E11" s="331"/>
      <c r="F11" s="331"/>
      <c r="G11" s="331"/>
      <c r="H11" s="331" t="s">
        <v>149</v>
      </c>
      <c r="I11" s="331"/>
      <c r="J11" s="331"/>
      <c r="K11" s="331"/>
      <c r="L11" s="331"/>
      <c r="M11" s="331" t="s">
        <v>380</v>
      </c>
      <c r="N11" s="331"/>
      <c r="O11" s="331"/>
      <c r="P11" s="331"/>
      <c r="Q11" s="331"/>
      <c r="R11" s="335" t="s">
        <v>278</v>
      </c>
      <c r="S11" s="336"/>
      <c r="T11" s="336"/>
      <c r="U11" s="336"/>
      <c r="V11" s="337"/>
    </row>
    <row r="12" spans="1:22" ht="31.5" customHeight="1" x14ac:dyDescent="0.3">
      <c r="A12" s="333"/>
      <c r="B12" s="333"/>
      <c r="C12" s="331" t="s">
        <v>52</v>
      </c>
      <c r="D12" s="331" t="s">
        <v>381</v>
      </c>
      <c r="E12" s="331"/>
      <c r="F12" s="331"/>
      <c r="G12" s="331"/>
      <c r="H12" s="331" t="s">
        <v>52</v>
      </c>
      <c r="I12" s="331" t="s">
        <v>381</v>
      </c>
      <c r="J12" s="331"/>
      <c r="K12" s="331"/>
      <c r="L12" s="331"/>
      <c r="M12" s="331" t="s">
        <v>52</v>
      </c>
      <c r="N12" s="331" t="s">
        <v>381</v>
      </c>
      <c r="O12" s="331"/>
      <c r="P12" s="331"/>
      <c r="Q12" s="331"/>
      <c r="R12" s="331" t="s">
        <v>52</v>
      </c>
      <c r="S12" s="331" t="s">
        <v>381</v>
      </c>
      <c r="T12" s="331"/>
      <c r="U12" s="331"/>
      <c r="V12" s="331"/>
    </row>
    <row r="13" spans="1:22" ht="21" x14ac:dyDescent="0.3">
      <c r="A13" s="334"/>
      <c r="B13" s="334"/>
      <c r="C13" s="331"/>
      <c r="D13" s="28" t="s">
        <v>382</v>
      </c>
      <c r="E13" s="28" t="s">
        <v>56</v>
      </c>
      <c r="F13" s="28" t="s">
        <v>57</v>
      </c>
      <c r="G13" s="28" t="s">
        <v>58</v>
      </c>
      <c r="H13" s="331"/>
      <c r="I13" s="28" t="s">
        <v>382</v>
      </c>
      <c r="J13" s="28" t="s">
        <v>56</v>
      </c>
      <c r="K13" s="28" t="s">
        <v>57</v>
      </c>
      <c r="L13" s="28" t="s">
        <v>58</v>
      </c>
      <c r="M13" s="331"/>
      <c r="N13" s="28" t="s">
        <v>382</v>
      </c>
      <c r="O13" s="28" t="s">
        <v>56</v>
      </c>
      <c r="P13" s="28" t="s">
        <v>57</v>
      </c>
      <c r="Q13" s="28" t="s">
        <v>58</v>
      </c>
      <c r="R13" s="331"/>
      <c r="S13" s="28" t="s">
        <v>382</v>
      </c>
      <c r="T13" s="28" t="s">
        <v>56</v>
      </c>
      <c r="U13" s="28" t="s">
        <v>57</v>
      </c>
      <c r="V13" s="28" t="s">
        <v>58</v>
      </c>
    </row>
    <row r="14" spans="1:22" ht="16.5" customHeight="1" x14ac:dyDescent="0.4">
      <c r="A14" s="36">
        <v>1</v>
      </c>
      <c r="B14" s="37">
        <v>2</v>
      </c>
      <c r="C14" s="36">
        <v>3</v>
      </c>
      <c r="D14" s="37">
        <v>4</v>
      </c>
      <c r="E14" s="36">
        <v>5</v>
      </c>
      <c r="F14" s="37">
        <v>6</v>
      </c>
      <c r="G14" s="36">
        <v>7</v>
      </c>
      <c r="H14" s="37">
        <v>8</v>
      </c>
      <c r="I14" s="36">
        <v>9</v>
      </c>
      <c r="J14" s="37">
        <v>10</v>
      </c>
      <c r="K14" s="36">
        <v>11</v>
      </c>
      <c r="L14" s="37">
        <v>12</v>
      </c>
      <c r="M14" s="36">
        <v>13</v>
      </c>
      <c r="N14" s="37">
        <v>14</v>
      </c>
      <c r="O14" s="36">
        <v>15</v>
      </c>
      <c r="P14" s="37">
        <v>16</v>
      </c>
      <c r="Q14" s="36">
        <v>17</v>
      </c>
      <c r="R14" s="37">
        <v>18</v>
      </c>
      <c r="S14" s="36">
        <v>19</v>
      </c>
      <c r="T14" s="37">
        <v>20</v>
      </c>
      <c r="U14" s="36">
        <v>21</v>
      </c>
      <c r="V14" s="37">
        <v>22</v>
      </c>
    </row>
    <row r="15" spans="1:22" ht="21" x14ac:dyDescent="0.4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9"/>
      <c r="U15" s="39"/>
      <c r="V15" s="39"/>
    </row>
    <row r="16" spans="1:22" ht="21" x14ac:dyDescent="0.4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</row>
    <row r="17" spans="1:22" ht="21" x14ac:dyDescent="0.4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</row>
    <row r="18" spans="1:22" ht="21" x14ac:dyDescent="0.4">
      <c r="A18" s="39"/>
      <c r="B18" s="39" t="s">
        <v>278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</row>
    <row r="19" spans="1:22" ht="21" x14ac:dyDescent="0.4">
      <c r="A19" s="39"/>
      <c r="B19" s="39" t="s">
        <v>384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</row>
    <row r="20" spans="1:22" ht="21" x14ac:dyDescent="0.4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</row>
    <row r="21" spans="1:22" ht="21" x14ac:dyDescent="0.4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</row>
    <row r="22" spans="1:22" ht="21" x14ac:dyDescent="0.4">
      <c r="A22" s="34" t="s">
        <v>389</v>
      </c>
      <c r="B22" s="34"/>
      <c r="C22" s="34"/>
      <c r="D22" s="34"/>
      <c r="E22" s="34"/>
      <c r="F22" s="34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</row>
    <row r="23" spans="1:22" ht="21" x14ac:dyDescent="0.4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</row>
    <row r="24" spans="1:22" ht="21" x14ac:dyDescent="0.4">
      <c r="A24" s="35" t="s">
        <v>390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</row>
    <row r="25" spans="1:22" ht="21" x14ac:dyDescent="0.4">
      <c r="A25" s="35" t="s">
        <v>403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</row>
    <row r="26" spans="1:22" ht="21" x14ac:dyDescent="0.4">
      <c r="A26" s="35" t="s">
        <v>391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</row>
    <row r="27" spans="1:22" ht="21" x14ac:dyDescent="0.4">
      <c r="A27" s="35" t="s">
        <v>392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</row>
    <row r="28" spans="1:22" ht="21" x14ac:dyDescent="0.4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 t="s">
        <v>15</v>
      </c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</row>
    <row r="29" spans="1:22" ht="47.25" customHeight="1" x14ac:dyDescent="0.4">
      <c r="A29" s="330" t="s">
        <v>525</v>
      </c>
      <c r="B29" s="330"/>
      <c r="C29" s="299" t="s">
        <v>516</v>
      </c>
      <c r="D29" s="299"/>
      <c r="E29" s="299"/>
      <c r="F29" s="299"/>
      <c r="G29" s="299"/>
      <c r="H29" s="35"/>
      <c r="I29" s="40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</row>
    <row r="30" spans="1:22" x14ac:dyDescent="0.3">
      <c r="B30" s="64"/>
      <c r="C30" s="294" t="s">
        <v>515</v>
      </c>
      <c r="D30" s="294"/>
      <c r="E30" s="294"/>
      <c r="F30" s="294"/>
      <c r="G30" s="294"/>
    </row>
    <row r="31" spans="1:22" x14ac:dyDescent="0.3">
      <c r="B31" s="65"/>
      <c r="C31" s="65"/>
      <c r="D31" s="66"/>
      <c r="E31" s="66"/>
      <c r="F31" s="67"/>
      <c r="G31" s="65"/>
    </row>
    <row r="32" spans="1:22" ht="31.5" customHeight="1" x14ac:dyDescent="0.3">
      <c r="A32" s="330" t="s">
        <v>394</v>
      </c>
      <c r="B32" s="330"/>
      <c r="C32" s="299" t="s">
        <v>524</v>
      </c>
      <c r="D32" s="299"/>
      <c r="E32" s="299"/>
      <c r="F32" s="299"/>
      <c r="G32" s="299"/>
    </row>
    <row r="33" spans="2:7" x14ac:dyDescent="0.3">
      <c r="B33" s="64"/>
      <c r="C33" s="294" t="s">
        <v>515</v>
      </c>
      <c r="D33" s="294"/>
      <c r="E33" s="294"/>
      <c r="F33" s="294"/>
      <c r="G33" s="294"/>
    </row>
  </sheetData>
  <mergeCells count="20">
    <mergeCell ref="S12:V12"/>
    <mergeCell ref="A11:A13"/>
    <mergeCell ref="B11:B13"/>
    <mergeCell ref="R11:V11"/>
    <mergeCell ref="D12:G12"/>
    <mergeCell ref="C11:G11"/>
    <mergeCell ref="C12:C13"/>
    <mergeCell ref="H12:H13"/>
    <mergeCell ref="R12:R13"/>
    <mergeCell ref="I12:L12"/>
    <mergeCell ref="H11:L11"/>
    <mergeCell ref="M11:Q11"/>
    <mergeCell ref="M12:M13"/>
    <mergeCell ref="N12:Q12"/>
    <mergeCell ref="C29:G29"/>
    <mergeCell ref="C30:G30"/>
    <mergeCell ref="C32:G32"/>
    <mergeCell ref="C33:G33"/>
    <mergeCell ref="A29:B29"/>
    <mergeCell ref="A32:B32"/>
  </mergeCells>
  <phoneticPr fontId="0" type="noConversion"/>
  <pageMargins left="0.70866141732283472" right="0.70866141732283472" top="0.68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Титульний лист</vt:lpstr>
      <vt:lpstr>Осн. фін. показ.</vt:lpstr>
      <vt:lpstr>Фінплан</vt:lpstr>
      <vt:lpstr>Елементи</vt:lpstr>
      <vt:lpstr>Кап інвест</vt:lpstr>
      <vt:lpstr>коеф</vt:lpstr>
      <vt:lpstr>рух</vt:lpstr>
      <vt:lpstr>Інф. про бізнес</vt:lpstr>
      <vt:lpstr>Фінансові зобов.</vt:lpstr>
      <vt:lpstr>Залучені кошти</vt:lpstr>
      <vt:lpstr>Аналіз статей</vt:lpstr>
      <vt:lpstr>Утрим.трансп.</vt:lpstr>
      <vt:lpstr>Інвестиції</vt:lpstr>
      <vt:lpstr>'Аналіз статей'!Заголовки_для_печати</vt:lpstr>
      <vt:lpstr>'Осн. фін. показ.'!Заголовки_для_печати</vt:lpstr>
      <vt:lpstr>рух!Заголовки_для_печати</vt:lpstr>
      <vt:lpstr>Фінплан!Заголовки_для_печати</vt:lpstr>
      <vt:lpstr>'Аналіз статей'!Область_печати</vt:lpstr>
      <vt:lpstr>Елементи!Область_печати</vt:lpstr>
      <vt:lpstr>'Залучені кошти'!Область_печати</vt:lpstr>
      <vt:lpstr>'Інф. про бізнес'!Область_печати</vt:lpstr>
      <vt:lpstr>'Осн. фін. показ.'!Область_печати</vt:lpstr>
      <vt:lpstr>рух!Область_печати</vt:lpstr>
      <vt:lpstr>Утрим.трансп.!Область_печати</vt:lpstr>
      <vt:lpstr>'Фінансові зобов.'!Область_печати</vt:lpstr>
      <vt:lpstr>Фінплан!Область_печати</vt:lpstr>
    </vt:vector>
  </TitlesOfParts>
  <Company>HTE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es05</dc:creator>
  <cp:lastModifiedBy>Савіна А.В.</cp:lastModifiedBy>
  <cp:lastPrinted>2021-09-28T12:14:57Z</cp:lastPrinted>
  <dcterms:created xsi:type="dcterms:W3CDTF">2013-01-28T11:35:27Z</dcterms:created>
  <dcterms:modified xsi:type="dcterms:W3CDTF">2021-12-17T09:02:41Z</dcterms:modified>
</cp:coreProperties>
</file>