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Зарегистр 2021\Рішення 2021\"/>
    </mc:Choice>
  </mc:AlternateContent>
  <bookViews>
    <workbookView xWindow="480" yWindow="72" windowWidth="12120" windowHeight="9120" tabRatio="678" activeTab="1"/>
  </bookViews>
  <sheets>
    <sheet name="Титульний лист" sheetId="13" r:id="rId1"/>
    <sheet name="Осн. фін. показ." sheetId="14" r:id="rId2"/>
    <sheet name="Фінплан" sheetId="1" r:id="rId3"/>
    <sheet name="Елементи" sheetId="2" r:id="rId4"/>
    <sheet name="Кап інвест" sheetId="3" r:id="rId5"/>
    <sheet name="коеф" sheetId="4" r:id="rId6"/>
    <sheet name="рух" sheetId="5" r:id="rId7"/>
    <sheet name="Інф. про бізнес" sheetId="6" r:id="rId8"/>
    <sheet name="Фінансові зобов." sheetId="8" r:id="rId9"/>
    <sheet name="Залучені кошти" sheetId="9" r:id="rId10"/>
    <sheet name="Аналіз статей" sheetId="10" r:id="rId11"/>
    <sheet name="Утрим.трансп." sheetId="11" r:id="rId12"/>
    <sheet name="Інвестиції" sheetId="12" r:id="rId13"/>
  </sheets>
  <externalReferences>
    <externalReference r:id="rId14"/>
  </externalReferences>
  <definedNames>
    <definedName name="_xlnm.Print_Titles" localSheetId="10">'Аналіз статей'!$3:$4</definedName>
    <definedName name="_xlnm.Print_Titles" localSheetId="5">коеф!$8:$8</definedName>
    <definedName name="_xlnm.Print_Titles" localSheetId="1">'Осн. фін. показ.'!$5:$7</definedName>
    <definedName name="_xlnm.Print_Titles" localSheetId="6">рух!$2:$7</definedName>
    <definedName name="_xlnm.Print_Titles" localSheetId="2">Фінплан!$4:$8</definedName>
    <definedName name="_xlnm.Print_Area" localSheetId="10">'Аналіз статей'!$A$1:$F$66</definedName>
    <definedName name="_xlnm.Print_Area" localSheetId="3">Елементи!$A$1:$O$33</definedName>
    <definedName name="_xlnm.Print_Area" localSheetId="9">'Залучені кошти'!$A$1:$G$31</definedName>
    <definedName name="_xlnm.Print_Area" localSheetId="7">'Інф. про бізнес'!$A$1:$F$21</definedName>
    <definedName name="_xlnm.Print_Area" localSheetId="5">коеф!$A$1:$I$23</definedName>
    <definedName name="_xlnm.Print_Area" localSheetId="1">'Осн. фін. показ.'!$A$1:$G$106</definedName>
    <definedName name="_xlnm.Print_Area" localSheetId="0">'Титульний лист'!$A$1:$K$35</definedName>
    <definedName name="_xlnm.Print_Area" localSheetId="11">Утрим.трансп.!$A$1:$I$22</definedName>
    <definedName name="_xlnm.Print_Area" localSheetId="8">'Фінансові зобов.'!$A$1:$G$21</definedName>
    <definedName name="_xlnm.Print_Area" localSheetId="2">Фінплан!$A$1:$I$94</definedName>
  </definedNames>
  <calcPr calcId="152511"/>
</workbook>
</file>

<file path=xl/calcChain.xml><?xml version="1.0" encoding="utf-8"?>
<calcChain xmlns="http://schemas.openxmlformats.org/spreadsheetml/2006/main">
  <c r="F34" i="1" l="1"/>
  <c r="G34" i="1"/>
  <c r="G29" i="1" s="1"/>
  <c r="H34" i="1"/>
  <c r="I34" i="1"/>
  <c r="I29" i="1" s="1"/>
  <c r="I47" i="1" s="1"/>
  <c r="F18" i="14"/>
  <c r="F68" i="14"/>
  <c r="F67" i="14" s="1"/>
  <c r="G68" i="14"/>
  <c r="F65" i="14"/>
  <c r="E65" i="14"/>
  <c r="E8" i="2"/>
  <c r="E54" i="10"/>
  <c r="E12" i="10"/>
  <c r="E6" i="6"/>
  <c r="C6" i="6" s="1"/>
  <c r="F56" i="14"/>
  <c r="F16" i="14"/>
  <c r="F10" i="14"/>
  <c r="F46" i="14"/>
  <c r="E99" i="14"/>
  <c r="E91" i="14"/>
  <c r="E68" i="14"/>
  <c r="E67" i="14"/>
  <c r="E32" i="14"/>
  <c r="E21" i="14"/>
  <c r="E10" i="14"/>
  <c r="E47" i="14" s="1"/>
  <c r="E46" i="14" s="1"/>
  <c r="E16" i="14"/>
  <c r="E22" i="14" s="1"/>
  <c r="E24" i="14" s="1"/>
  <c r="C9" i="13"/>
  <c r="H22" i="5"/>
  <c r="J22" i="5"/>
  <c r="F28" i="5"/>
  <c r="F29" i="5"/>
  <c r="F27" i="5"/>
  <c r="F26" i="5" s="1"/>
  <c r="F22" i="5" s="1"/>
  <c r="F42" i="5" s="1"/>
  <c r="F43" i="5" s="1"/>
  <c r="H26" i="5"/>
  <c r="I26" i="5"/>
  <c r="I22" i="5" s="1"/>
  <c r="J26" i="5"/>
  <c r="G26" i="5"/>
  <c r="G22" i="5" s="1"/>
  <c r="F21" i="14"/>
  <c r="F22" i="14"/>
  <c r="F9" i="14"/>
  <c r="E48" i="1"/>
  <c r="F15" i="1"/>
  <c r="E17" i="1"/>
  <c r="E18" i="1"/>
  <c r="F10" i="1"/>
  <c r="F24" i="1" s="1"/>
  <c r="F50" i="1" s="1"/>
  <c r="E76" i="1"/>
  <c r="E77" i="1"/>
  <c r="F26" i="1"/>
  <c r="G26" i="1"/>
  <c r="H26" i="1"/>
  <c r="I26" i="1"/>
  <c r="E28" i="1"/>
  <c r="E27" i="1"/>
  <c r="E40" i="1"/>
  <c r="H29" i="1"/>
  <c r="H47" i="1" s="1"/>
  <c r="E36" i="1"/>
  <c r="E34" i="1" s="1"/>
  <c r="E35" i="1"/>
  <c r="E26" i="1"/>
  <c r="F57" i="14"/>
  <c r="F11" i="2"/>
  <c r="F14" i="2"/>
  <c r="G11" i="2"/>
  <c r="H11" i="2"/>
  <c r="H14" i="2" s="1"/>
  <c r="I11" i="2"/>
  <c r="I14" i="2" s="1"/>
  <c r="G14" i="2"/>
  <c r="E14" i="2"/>
  <c r="F82" i="1"/>
  <c r="E83" i="1"/>
  <c r="E82" i="1"/>
  <c r="F29" i="1"/>
  <c r="F47" i="1"/>
  <c r="E37" i="1"/>
  <c r="E38" i="1"/>
  <c r="E39" i="1"/>
  <c r="I15" i="1"/>
  <c r="I10" i="1"/>
  <c r="H15" i="1"/>
  <c r="H10" i="1" s="1"/>
  <c r="G15" i="1"/>
  <c r="E15" i="1" s="1"/>
  <c r="E16" i="1"/>
  <c r="F75" i="1"/>
  <c r="I24" i="1"/>
  <c r="F67" i="1"/>
  <c r="G10" i="1"/>
  <c r="G24" i="1" s="1"/>
  <c r="I56" i="1"/>
  <c r="E13" i="6"/>
  <c r="C7" i="6" s="1"/>
  <c r="H82" i="1"/>
  <c r="I82" i="1"/>
  <c r="G82" i="1"/>
  <c r="I75" i="1"/>
  <c r="I67" i="1" s="1"/>
  <c r="H75" i="1"/>
  <c r="H67" i="1" s="1"/>
  <c r="G75" i="1"/>
  <c r="E75" i="1" s="1"/>
  <c r="G67" i="1"/>
  <c r="E67" i="1" s="1"/>
  <c r="F99" i="14"/>
  <c r="F39" i="14"/>
  <c r="F43" i="14" s="1"/>
  <c r="G95" i="14"/>
  <c r="G94" i="14"/>
  <c r="G93" i="14"/>
  <c r="G92" i="14"/>
  <c r="F91" i="14"/>
  <c r="G89" i="14"/>
  <c r="G88" i="14"/>
  <c r="G86" i="14" s="1"/>
  <c r="G87" i="14"/>
  <c r="E86" i="14"/>
  <c r="D86" i="14"/>
  <c r="G85" i="14"/>
  <c r="G84" i="14"/>
  <c r="G83" i="14"/>
  <c r="E82" i="14"/>
  <c r="D82" i="14"/>
  <c r="G76" i="14"/>
  <c r="G59" i="14"/>
  <c r="G45" i="14"/>
  <c r="G48" i="14"/>
  <c r="G49" i="14"/>
  <c r="G50" i="14"/>
  <c r="G51" i="14"/>
  <c r="F48" i="14"/>
  <c r="F49" i="14"/>
  <c r="G47" i="14"/>
  <c r="G43" i="14"/>
  <c r="G40" i="14"/>
  <c r="G31" i="14"/>
  <c r="G30" i="14"/>
  <c r="G29" i="14"/>
  <c r="G28" i="14"/>
  <c r="G27" i="14"/>
  <c r="G9" i="14"/>
  <c r="G24" i="14" s="1"/>
  <c r="G17" i="14"/>
  <c r="G91" i="14"/>
  <c r="F23" i="14"/>
  <c r="F24" i="14"/>
  <c r="G57" i="14"/>
  <c r="G82" i="14"/>
  <c r="F31" i="14"/>
  <c r="F63" i="14"/>
  <c r="F61" i="14"/>
  <c r="E52" i="14" l="1"/>
  <c r="E51" i="14" s="1"/>
  <c r="E56" i="14" s="1"/>
  <c r="G47" i="1"/>
  <c r="E29" i="1"/>
  <c r="E47" i="1" s="1"/>
  <c r="G50" i="1"/>
  <c r="I50" i="1"/>
  <c r="I51" i="1" s="1"/>
  <c r="H24" i="1"/>
  <c r="H50" i="1" s="1"/>
  <c r="E10" i="1"/>
  <c r="E24" i="1" s="1"/>
  <c r="F51" i="1"/>
  <c r="F54" i="1"/>
  <c r="F56" i="1" s="1"/>
  <c r="E61" i="14"/>
  <c r="E62" i="14"/>
  <c r="E63" i="14"/>
  <c r="E33" i="14"/>
  <c r="E31" i="14" s="1"/>
  <c r="E43" i="14" s="1"/>
  <c r="F73" i="14"/>
  <c r="F62" i="14" s="1"/>
  <c r="C13" i="6"/>
  <c r="C8" i="6"/>
  <c r="C9" i="6"/>
  <c r="E57" i="14" l="1"/>
  <c r="E72" i="14"/>
  <c r="H54" i="1"/>
  <c r="H56" i="1" s="1"/>
  <c r="H51" i="1"/>
  <c r="G51" i="1"/>
  <c r="G54" i="1"/>
  <c r="G56" i="1" s="1"/>
  <c r="E50" i="1"/>
  <c r="E54" i="1" l="1"/>
  <c r="E56" i="1" s="1"/>
  <c r="E59" i="1" s="1"/>
  <c r="E51" i="1"/>
</calcChain>
</file>

<file path=xl/sharedStrings.xml><?xml version="1.0" encoding="utf-8"?>
<sst xmlns="http://schemas.openxmlformats.org/spreadsheetml/2006/main" count="785" uniqueCount="546">
  <si>
    <t>Код</t>
  </si>
  <si>
    <t>Факт</t>
  </si>
  <si>
    <t>Плановий</t>
  </si>
  <si>
    <t>рядка</t>
  </si>
  <si>
    <t>минулого</t>
  </si>
  <si>
    <t>рік</t>
  </si>
  <si>
    <t>року</t>
  </si>
  <si>
    <t>поточного</t>
  </si>
  <si>
    <t>(усього)</t>
  </si>
  <si>
    <t>I</t>
  </si>
  <si>
    <t>II</t>
  </si>
  <si>
    <t>III</t>
  </si>
  <si>
    <t>IV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</si>
  <si>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</si>
  <si>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</si>
  <si>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</si>
  <si>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</si>
  <si>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</si>
  <si>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</si>
  <si>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</si>
  <si>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</si>
  <si>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</si>
  <si>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Доходи</t>
  </si>
  <si>
    <t>001</t>
  </si>
  <si>
    <t>002</t>
  </si>
  <si>
    <t>Акцизний збір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</si>
  <si>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</si>
  <si>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</si>
  <si>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</si>
  <si>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</si>
  <si>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</si>
  <si>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</si>
  <si>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</si>
  <si>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</si>
  <si>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</si>
  <si>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Усього доходів</t>
  </si>
  <si>
    <t>012</t>
  </si>
  <si>
    <t>Витрати</t>
  </si>
  <si>
    <t>013</t>
  </si>
  <si>
    <t>014</t>
  </si>
  <si>
    <t>014/1</t>
  </si>
  <si>
    <t>014/2</t>
  </si>
  <si>
    <t>014/3</t>
  </si>
  <si>
    <t>014/4</t>
  </si>
  <si>
    <t>014/5</t>
  </si>
  <si>
    <t>015</t>
  </si>
  <si>
    <t>Інші операційні витрати</t>
  </si>
  <si>
    <t>016</t>
  </si>
  <si>
    <t>017</t>
  </si>
  <si>
    <t>018</t>
  </si>
  <si>
    <t>019</t>
  </si>
  <si>
    <t>020</t>
  </si>
  <si>
    <t>021</t>
  </si>
  <si>
    <t>Усього витрати</t>
  </si>
  <si>
    <t>022</t>
  </si>
  <si>
    <t>023</t>
  </si>
  <si>
    <t>024</t>
  </si>
  <si>
    <t>025</t>
  </si>
  <si>
    <t>Частка меншості</t>
  </si>
  <si>
    <t>026</t>
  </si>
  <si>
    <t>Чистий  прибуток</t>
  </si>
  <si>
    <t>027</t>
  </si>
  <si>
    <t>(збиток), у тому числі:</t>
  </si>
  <si>
    <t>прибуток</t>
  </si>
  <si>
    <t>027/1</t>
  </si>
  <si>
    <t>збиток</t>
  </si>
  <si>
    <t>027/2</t>
  </si>
  <si>
    <t>028</t>
  </si>
  <si>
    <t>031</t>
  </si>
  <si>
    <t>Розвиток виробництва</t>
  </si>
  <si>
    <t>032</t>
  </si>
  <si>
    <t>032/1</t>
  </si>
  <si>
    <t>Резервний фонд</t>
  </si>
  <si>
    <t>033</t>
  </si>
  <si>
    <t>035</t>
  </si>
  <si>
    <t>036</t>
  </si>
  <si>
    <t>037</t>
  </si>
  <si>
    <t>у тому числі:</t>
  </si>
  <si>
    <t>податок на прибуток</t>
  </si>
  <si>
    <t>037/1</t>
  </si>
  <si>
    <t>акцизний збір</t>
  </si>
  <si>
    <t>037/2</t>
  </si>
  <si>
    <t>037/3</t>
  </si>
  <si>
    <t>037/4</t>
  </si>
  <si>
    <t>рентні платежі</t>
  </si>
  <si>
    <t>037/5</t>
  </si>
  <si>
    <t>ресурсні платежі</t>
  </si>
  <si>
    <t>037/6</t>
  </si>
  <si>
    <t>037/7</t>
  </si>
  <si>
    <t>038</t>
  </si>
  <si>
    <t>038/1</t>
  </si>
  <si>
    <t>038/2</t>
  </si>
  <si>
    <t>038/3</t>
  </si>
  <si>
    <t>039</t>
  </si>
  <si>
    <t>039/1</t>
  </si>
  <si>
    <t>039/2</t>
  </si>
  <si>
    <t>040</t>
  </si>
  <si>
    <t>040/1</t>
  </si>
  <si>
    <t>040/2</t>
  </si>
  <si>
    <t>Податок на додану вартість</t>
  </si>
  <si>
    <t>001/1</t>
  </si>
  <si>
    <t>001/2</t>
  </si>
  <si>
    <t>Амортизація</t>
  </si>
  <si>
    <t>Код
рядка</t>
  </si>
  <si>
    <t>У тому числі за кварталами</t>
  </si>
  <si>
    <t>Елементи операційних витрат</t>
  </si>
  <si>
    <t>001/3</t>
  </si>
  <si>
    <t>001/4</t>
  </si>
  <si>
    <t>001/5</t>
  </si>
  <si>
    <t>001/6</t>
  </si>
  <si>
    <t>Оптимальне</t>
  </si>
  <si>
    <t>На 01.01</t>
  </si>
  <si>
    <t>На 01.04</t>
  </si>
  <si>
    <t>На 01.07</t>
  </si>
  <si>
    <t>На 01.10</t>
  </si>
  <si>
    <t>Примітки</t>
  </si>
  <si>
    <t>значення</t>
  </si>
  <si>
    <t>факту</t>
  </si>
  <si>
    <t>&gt; 0</t>
  </si>
  <si>
    <t>&gt; 1</t>
  </si>
  <si>
    <t>&gt; 0,5</t>
  </si>
  <si>
    <t>0,5-0,7</t>
  </si>
  <si>
    <t>&lt; 100%</t>
  </si>
  <si>
    <t>зменшення</t>
  </si>
  <si>
    <t>План</t>
  </si>
  <si>
    <t>Прогнозний</t>
  </si>
  <si>
    <t>рух коштів</t>
  </si>
  <si>
    <t>на кінець</t>
  </si>
  <si>
    <t>Аванси одержані</t>
  </si>
  <si>
    <t>Грошові кошти:</t>
  </si>
  <si>
    <t>Надходження грошових коштів від основної діяльності</t>
  </si>
  <si>
    <t>Виручка від реалізації продукції (товарів, робіт,послуг)</t>
  </si>
  <si>
    <t>Цільове фінансування</t>
  </si>
  <si>
    <t>Отримання короткострокових кредитів</t>
  </si>
  <si>
    <t xml:space="preserve">Рух грошових коштів </t>
  </si>
  <si>
    <t>Інші надходження (розшифрувати)</t>
  </si>
  <si>
    <t>Надходження грошових коштів від інвестиційної діяльності</t>
  </si>
  <si>
    <t>Виручка від реалізації основних фондів</t>
  </si>
  <si>
    <t>Виручка від реалізації нематеріальних активів</t>
  </si>
  <si>
    <t>Надходження від продажу акцій та облігацій</t>
  </si>
  <si>
    <t>Надходження грошових коштів від фінансової діяльності</t>
  </si>
  <si>
    <t>Видатки грошових коштів основної діяльності</t>
  </si>
  <si>
    <t>Розрахунки за продукцію (товари, роботи та послуги)</t>
  </si>
  <si>
    <t>Розрахунки з оплати праці</t>
  </si>
  <si>
    <t>Повернення короткострокових кредитів</t>
  </si>
  <si>
    <t>Платежі в бюджет (розшифрувати)</t>
  </si>
  <si>
    <t>Інші витрати (розшифрувати)</t>
  </si>
  <si>
    <t>Видатки грошових коштів інвестиційної діяльності</t>
  </si>
  <si>
    <t>Придбання основних засобів</t>
  </si>
  <si>
    <t>Капітальне будівництво</t>
  </si>
  <si>
    <t>Придбання нематеріальних активів</t>
  </si>
  <si>
    <t>Придбання акцій та облігацій</t>
  </si>
  <si>
    <t>Видатки грошових коштів фінансової діяльності</t>
  </si>
  <si>
    <t>Сплата дивідендів</t>
  </si>
  <si>
    <t>Повернення довгострокових кредитів</t>
  </si>
  <si>
    <t>на початок періоду</t>
  </si>
  <si>
    <t>на кінець періоду</t>
  </si>
  <si>
    <t>Чистий грошовий потік</t>
  </si>
  <si>
    <t>I. Формування прибутку підприємства</t>
  </si>
  <si>
    <t>Дохід (виручка) від реалізації продукції (товарів, робіт, послуг)</t>
  </si>
  <si>
    <t>Інші непрямі податки (розшифрувати)</t>
  </si>
  <si>
    <t>Чистий дохід (виручка) від реалізації продукції (товарів,робіт, послуг) (розшифрувати)</t>
  </si>
  <si>
    <t>Інші операційні доходи (розшифрувати)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</si>
  <si>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</si>
  <si>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</si>
  <si>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</si>
  <si>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техногенних аварій тощо)</t>
  </si>
  <si>
    <t>Собівартість реалізованої продукції (товарів, робіт та послуг) (розшифрувати)</t>
  </si>
  <si>
    <t>Адміністративні витрати усього, у тому числі:</t>
  </si>
  <si>
    <t>витрати на консалтингові послуги</t>
  </si>
  <si>
    <t>витрати на страхові консалтингові послуги</t>
  </si>
  <si>
    <t>витрати на аудиторські консалтингові послуги</t>
  </si>
  <si>
    <t>інші адміністративні витрати (розшифрувати)</t>
  </si>
  <si>
    <t>Витрати на збут (розшифрувати)</t>
  </si>
  <si>
    <t>Фінансові витрати (розшифрувати)</t>
  </si>
  <si>
    <t>Втрати від участі в капіталі (розшифрувати)</t>
  </si>
  <si>
    <t>Податок на прибуток від звичайної діяльності</t>
  </si>
  <si>
    <t>Надзвичайні витрати (невідшкодовані збитки)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</si>
  <si>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</si>
  <si>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</si>
  <si>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</si>
  <si>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</si>
  <si>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II. Розподіл чистого прибутку</t>
  </si>
  <si>
    <t>Залишок нерозподіленого прибутку (непокритого збитку) на початок звітного періоду</t>
  </si>
  <si>
    <t>у тому числі за основними видами діяльності згідно з КВЕД</t>
  </si>
  <si>
    <t>Залишок нерозподіленого прибутку (непокритого збитку) на кінець звітного періоду</t>
  </si>
  <si>
    <t>III. Обов'язкові платежі підприємства до бюджету та державних цільових фондів</t>
  </si>
  <si>
    <t>Сплата поточних податків та обов'язкових платежів до державного бюджету,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</si>
  <si>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</si>
  <si>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</si>
  <si>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інші податки, у тому числі (розшифрувати):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</si>
  <si>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</si>
  <si>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</si>
  <si>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</si>
  <si>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</si>
  <si>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</si>
  <si>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t>внески до Пенсійного фонду України</t>
  </si>
  <si>
    <t>внески до фондів соціального страхування</t>
  </si>
  <si>
    <t>Інші обов'язкові платежі, у тому числі:</t>
  </si>
  <si>
    <t>інші платежі (розшифрувати)</t>
  </si>
  <si>
    <t>Матеріальні затрати, у тому числі:</t>
  </si>
  <si>
    <t>витрати на сировину і
основні матеріали</t>
  </si>
  <si>
    <t>Таблиця 1</t>
  </si>
  <si>
    <t>витрати на паливо та енергію</t>
  </si>
  <si>
    <t>Витрати на оплату праці</t>
  </si>
  <si>
    <t>Операційні витрати, усього</t>
  </si>
  <si>
    <t>Капітальні інвестиції, усього, у тому числі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</si>
  <si>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</si>
  <si>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</si>
  <si>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</si>
  <si>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</si>
  <si>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</si>
  <si>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</si>
  <si>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Таблиця 2</t>
  </si>
  <si>
    <t>Капітальні інвестиії</t>
  </si>
  <si>
    <t>Коефіцієнт збільшення рентабельності активів (чистий прибуток / вартість активів) ф. 2 р. 220 / ф. 1 р. 280</t>
  </si>
  <si>
    <t>характеризує ефективність використання активів підприємства</t>
  </si>
  <si>
    <t>Коефіцієнт рентабельності діяльності (чистий прибуток / чистий дохід (виручка) від реалізації продукції (товарів, робіт, послуг)) ф. 2 р. 220 / ф. 2 р. 035</t>
  </si>
  <si>
    <t>характеризує ефективність господарської діяльності підприємства</t>
  </si>
  <si>
    <t>0,2-0,35 та більше</t>
  </si>
  <si>
    <t xml:space="preserve">Коефіцієнт абсолютної ліквідності (грошові кошти / поточні зобов'язання) ф. 1 (р.230 + р.240)/ф. 1 </t>
  </si>
  <si>
    <t>Коефіцієнт поточної ліквідності (покриття) (оборотні активи / поточні зобов'язання) ф. 1 р. 260 / ф. 1 р. 620</t>
  </si>
  <si>
    <t>характеризує співвідношення власних та позикових коштів і залежність підприємства від зовнішніх фінансових джерел</t>
  </si>
  <si>
    <r>
      <t>Коефіцієнт фінансової стійкості (власний капітал/ (довгострокові зобов</t>
    </r>
    <r>
      <rPr>
        <sz val="12"/>
        <color indexed="8"/>
        <rFont val="Arial"/>
        <family val="2"/>
        <charset val="204"/>
      </rPr>
      <t>´</t>
    </r>
    <r>
      <rPr>
        <sz val="12"/>
        <color theme="1"/>
        <rFont val="Calibri"/>
        <family val="2"/>
        <charset val="204"/>
        <scheme val="minor"/>
      </rPr>
      <t>язання + поточні зобовязання)) ф.1 (р.380+р.430)/ ф.1 (р.480+р.620)</t>
    </r>
  </si>
  <si>
    <r>
      <t>характеризує частину поточних зобов</t>
    </r>
    <r>
      <rPr>
        <sz val="11"/>
        <color indexed="8"/>
        <rFont val="Arial"/>
        <family val="2"/>
        <charset val="204"/>
      </rPr>
      <t>´</t>
    </r>
    <r>
      <rPr>
        <sz val="11"/>
        <color indexed="8"/>
        <rFont val="Calibri"/>
        <family val="2"/>
        <charset val="204"/>
      </rPr>
      <t>язань, яка може бути сплачена негайно</t>
    </r>
  </si>
  <si>
    <r>
      <t>показує достатність ресурсів підприємства, які можуть бути використані для погашення його поточних зобов</t>
    </r>
    <r>
      <rPr>
        <sz val="11"/>
        <color indexed="8"/>
        <rFont val="Arial"/>
        <family val="2"/>
        <charset val="204"/>
      </rPr>
      <t>´</t>
    </r>
    <r>
      <rPr>
        <sz val="11"/>
        <color indexed="8"/>
        <rFont val="Calibri"/>
        <family val="2"/>
        <charset val="204"/>
      </rPr>
      <t>язань. Нормативним значенням для цього показника є &gt; 1-1,5</t>
    </r>
  </si>
  <si>
    <t>Коефіцієнт фінасової залежності (автономії) (власний капітал/ пасиви) ф.1 (р.380 + р.430) /ф.1р.640</t>
  </si>
  <si>
    <t>Коефіцієнт заборгованості (залучений капітал/ власний капітал) ф.1 (р.480 + р.620)/ ф.1 (р.380 + р.130)</t>
  </si>
  <si>
    <t>відображає незалежність підприємства від залучених коштів. Зменшення цього показника свідчить про зміцнення фінансового стану підприємства та зменшення його залежності від залучених коштів</t>
  </si>
  <si>
    <t>Зменшення/приріст зобов'язань (зобов'язання на дату розрахунку / зобов'язання на відповідну дату попереднього року), % ф.1 (р. 480 + р. 620)</t>
  </si>
  <si>
    <t>характеризує інвестиційну політику підприємства</t>
  </si>
  <si>
    <t>Таблиця 3</t>
  </si>
  <si>
    <t>Коефіцієнтний аналіз</t>
  </si>
  <si>
    <t>Види діяльності</t>
  </si>
  <si>
    <t>Разом</t>
  </si>
  <si>
    <t>Забезпечення</t>
  </si>
  <si>
    <t>Усього</t>
  </si>
  <si>
    <t>х</t>
  </si>
  <si>
    <t>Зобов'язання</t>
  </si>
  <si>
    <t>1.</t>
  </si>
  <si>
    <t>Код рядка</t>
  </si>
  <si>
    <t>013/1</t>
  </si>
  <si>
    <t>витрати на паливо</t>
  </si>
  <si>
    <t>013/2</t>
  </si>
  <si>
    <t>013/3</t>
  </si>
  <si>
    <t>013/4</t>
  </si>
  <si>
    <t>013/5</t>
  </si>
  <si>
    <t>013/6</t>
  </si>
  <si>
    <t>013/7</t>
  </si>
  <si>
    <t>014/5/1</t>
  </si>
  <si>
    <t>014/5/2</t>
  </si>
  <si>
    <t>014/5/3</t>
  </si>
  <si>
    <t>014/5/4</t>
  </si>
  <si>
    <t>014/5/5</t>
  </si>
  <si>
    <t>014/5/6</t>
  </si>
  <si>
    <t>014/5/7</t>
  </si>
  <si>
    <t>014/5/8</t>
  </si>
  <si>
    <t>014/5/9</t>
  </si>
  <si>
    <t>014/5/10</t>
  </si>
  <si>
    <t>юридичні послуги</t>
  </si>
  <si>
    <t>014/5/11</t>
  </si>
  <si>
    <t>послуги з оцінки майна</t>
  </si>
  <si>
    <t>014/5/12</t>
  </si>
  <si>
    <t>014/5/13</t>
  </si>
  <si>
    <t>014/5/14</t>
  </si>
  <si>
    <t>014/5/15</t>
  </si>
  <si>
    <t>014/5/15/1</t>
  </si>
  <si>
    <t>014/5/16</t>
  </si>
  <si>
    <t>витрати на рекламу</t>
  </si>
  <si>
    <t>015/1</t>
  </si>
  <si>
    <t>015/2</t>
  </si>
  <si>
    <t>016/1</t>
  </si>
  <si>
    <t>016/2</t>
  </si>
  <si>
    <t>016/3</t>
  </si>
  <si>
    <t>016/4</t>
  </si>
  <si>
    <t>Марка</t>
  </si>
  <si>
    <t>Фактичний показник отриманого чистого доходу (виручки) від реалізації продукції (товарів, робіт, послуг) за минулий рік</t>
  </si>
  <si>
    <t>Питома вага в загальному обсязі реалізації  (у %)</t>
  </si>
  <si>
    <t xml:space="preserve">за минулий рік </t>
  </si>
  <si>
    <t>за плановий рік</t>
  </si>
  <si>
    <t xml:space="preserve">3. Інформація   про   бізнес   підприємства  (код  рядка  006 фінансового плану) </t>
  </si>
  <si>
    <t>Назва банку</t>
  </si>
  <si>
    <t>Вид кредитного продукту та цільове призначення</t>
  </si>
  <si>
    <t>Сума, валюта за договорами</t>
  </si>
  <si>
    <t>Процентна ставка</t>
  </si>
  <si>
    <t>Дата видачі/ погашення (графік)</t>
  </si>
  <si>
    <t>Заборгованість на останню дату</t>
  </si>
  <si>
    <t xml:space="preserve"> 4. Діючі фінансові зобов'язання підприємства </t>
  </si>
  <si>
    <t>План по залученню коштів</t>
  </si>
  <si>
    <t>План по поверненню коштів</t>
  </si>
  <si>
    <t>Довгострокові кредити, усього:</t>
  </si>
  <si>
    <t>у тому числі: (розшифрувати)</t>
  </si>
  <si>
    <t>Короткострокові кредити, усього:</t>
  </si>
  <si>
    <t xml:space="preserve"> 5. Інформація щодо отримання та повернення залучених коштів </t>
  </si>
  <si>
    <t>2.</t>
  </si>
  <si>
    <t>3.</t>
  </si>
  <si>
    <t>Інші фінансові зобов'язання, усього:</t>
  </si>
  <si>
    <t>Факт минулого року</t>
  </si>
  <si>
    <t>Фінансовий план поточного року</t>
  </si>
  <si>
    <t>Плановий рік, усього</t>
  </si>
  <si>
    <t>Пояснення та обґрунтування до запланованого рівня доходів /витрат</t>
  </si>
  <si>
    <t xml:space="preserve">6. Аналіз окремих статей фінансового плану </t>
  </si>
  <si>
    <t>Інші відрахування з доходу (розшифрувати)</t>
  </si>
  <si>
    <t>Дохід від участі в капіталі</t>
  </si>
  <si>
    <t>витрати на сировину і основні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</si>
  <si>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</si>
  <si>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</si>
  <si>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</si>
  <si>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</t>
  </si>
  <si>
    <t>інші витрати (розшифрувати)</t>
  </si>
  <si>
    <t>витрати на страхування майна  загальногосподарського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</si>
  <si>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</si>
  <si>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</si>
  <si>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</si>
  <si>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</si>
  <si>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</si>
  <si>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</si>
  <si>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</si>
  <si>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Витрати на збут, усього, у тому числі:</t>
  </si>
  <si>
    <t>інші витрати на збут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</si>
  <si>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</si>
  <si>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</si>
  <si>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</si>
  <si>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</si>
  <si>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</si>
  <si>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Інші фонди (розшифрувати)</t>
  </si>
  <si>
    <t>Інші платежі (розшифрувати)</t>
  </si>
  <si>
    <t>Інші цілі розподілу чистого прибутку (розшифрувати)</t>
  </si>
  <si>
    <t>Рік придбання</t>
  </si>
  <si>
    <t>Ціль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</si>
  <si>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</si>
  <si>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</si>
  <si>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</si>
  <si>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</si>
  <si>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</si>
  <si>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Залучення кредитних коштів</t>
  </si>
  <si>
    <t>Інші джерела (розшифрувати)</t>
  </si>
  <si>
    <t>у тому числі за кварталами</t>
  </si>
  <si>
    <t xml:space="preserve"> I </t>
  </si>
  <si>
    <t>Назва об'єкта</t>
  </si>
  <si>
    <t>Відсоток</t>
  </si>
  <si>
    <t xml:space="preserve"> 9. Джерела капітальних інвестицій </t>
  </si>
  <si>
    <t>8. Інформація про проекти, під які планується залучити кредитні кошти</t>
  </si>
  <si>
    <t>_______________________________________________________________________________________________________________________________</t>
  </si>
  <si>
    <t>______________________________________________________________________________________________________________________________</t>
  </si>
  <si>
    <t xml:space="preserve">10. Інша додаткова інформація по підприємству </t>
  </si>
  <si>
    <t xml:space="preserve">     Додаткова інформація   має   включати   результати    аналізу </t>
  </si>
  <si>
    <t xml:space="preserve">показники господарської  діяльності  та  розвитку  підприємства  в </t>
  </si>
  <si>
    <t xml:space="preserve">поточному році та на плановий рік, цінову політику підприємства. </t>
  </si>
  <si>
    <t>Відрахування частини чистого прибутку до міського бюджету:</t>
  </si>
  <si>
    <t>Головний бухгалтер</t>
  </si>
  <si>
    <t>Собівартість реалізованої продукції (товарів, робіт та послуг), усього</t>
  </si>
  <si>
    <t>Пор.№</t>
  </si>
  <si>
    <t>Коефіцієнт зносу основних засобів (сума зносу / первісна вартість основних засобів) (ф. 1 р. 032 / ф. 1 р. 031)</t>
  </si>
  <si>
    <t>показує відносний приріст (зменшення зобов'язань підприємства та його залежність від позикових коштів</t>
  </si>
  <si>
    <t>характеризує можливість підприємства виконати зовнішні зобов'язання за рахунок власних активів, його незалежність від позикових джерел</t>
  </si>
  <si>
    <t>4.</t>
  </si>
  <si>
    <t>5.</t>
  </si>
  <si>
    <t xml:space="preserve"> 7. Витрати на утримання транспорту (в складі адміністративних витрат) </t>
  </si>
  <si>
    <t>фінансово-господарської  діяльності підприємства за попередній рік,</t>
  </si>
  <si>
    <t xml:space="preserve">ПОГОДЖЕНО </t>
  </si>
  <si>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</si>
  <si>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</si>
  <si>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</si>
  <si>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підприємств комунальної власності</t>
  </si>
  <si>
    <t>територіальної громади м. Херсона</t>
  </si>
  <si>
    <t>ПІБ, дата, підпис</t>
  </si>
  <si>
    <t xml:space="preserve"> </t>
  </si>
  <si>
    <t xml:space="preserve">ЗАТВЕРДЖЕНО  </t>
  </si>
  <si>
    <t>Рішення виконкому</t>
  </si>
  <si>
    <t>міської ради</t>
  </si>
  <si>
    <t xml:space="preserve">                        </t>
  </si>
  <si>
    <t xml:space="preserve">                     №</t>
  </si>
  <si>
    <t>Коди</t>
  </si>
  <si>
    <t xml:space="preserve">за ЄДРПОУ </t>
  </si>
  <si>
    <t xml:space="preserve">Підприємство  </t>
  </si>
  <si>
    <t xml:space="preserve">Вид економічної діяльності    </t>
  </si>
  <si>
    <t xml:space="preserve">за  КВЕД  </t>
  </si>
  <si>
    <t>Одиниця виміру, тис. грн</t>
  </si>
  <si>
    <t xml:space="preserve">Місцезнаходження  </t>
  </si>
  <si>
    <t xml:space="preserve"> Керівник, телефон</t>
  </si>
  <si>
    <t>Основні фінансові показники</t>
  </si>
  <si>
    <t>Найменування показника</t>
  </si>
  <si>
    <t xml:space="preserve">Код рядка </t>
  </si>
  <si>
    <t>Плановий рік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</si>
  <si>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</si>
  <si>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</si>
  <si>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</si>
  <si>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Інші доходи</t>
  </si>
  <si>
    <t>Інші витрати</t>
  </si>
  <si>
    <t>Фінансовий результат до оподаткування</t>
  </si>
  <si>
    <t>IІ. Розрахунки з бюджетом</t>
  </si>
  <si>
    <t>Сплата податків та зборів до Державного бюджету України (подакові платежі), усього, у тому числі:</t>
  </si>
  <si>
    <t>податок на додану вартість, що підлягає сплаті до бюджету за підсумками звітного періоду</t>
  </si>
  <si>
    <t>інші податки (розшифрувати):</t>
  </si>
  <si>
    <t>частина прибутку, що підлягає відрахуванню до бюджету</t>
  </si>
  <si>
    <t>земельний податок</t>
  </si>
  <si>
    <t>орендна плата</t>
  </si>
  <si>
    <t xml:space="preserve">єдиний внесок на загальнообов'язкове державне соціальне страхування               </t>
  </si>
  <si>
    <t>Інші податки, збори та платежі (розшифрувати):</t>
  </si>
  <si>
    <t>ІІІ. Рух грошових коштів</t>
  </si>
  <si>
    <t>Залишок коштів на початок періоду</t>
  </si>
  <si>
    <t>Залишок коштів на кінець періоду</t>
  </si>
  <si>
    <t>IV. Капітальні інвестиції</t>
  </si>
  <si>
    <t>Капітальні інвестиції</t>
  </si>
  <si>
    <t>V. Коефіцієнтний аналіз</t>
  </si>
  <si>
    <t>Рентабельність діяльності</t>
  </si>
  <si>
    <t>Рентабельність активів</t>
  </si>
  <si>
    <t>Рентабельність власного капіталу</t>
  </si>
  <si>
    <t>Коефіцієнт фінансової стійкості</t>
  </si>
  <si>
    <t>Коефіцієнт зносу основних засобів</t>
  </si>
  <si>
    <t>VI.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</si>
  <si>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</si>
  <si>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</si>
  <si>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</si>
  <si>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</si>
  <si>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</si>
  <si>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</si>
  <si>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</si>
  <si>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</si>
  <si>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</si>
  <si>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</si>
  <si>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</si>
  <si>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</si>
  <si>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</si>
  <si>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</si>
  <si>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</si>
  <si>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</si>
  <si>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</si>
  <si>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</si>
  <si>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</si>
  <si>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</si>
  <si>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</si>
  <si>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</si>
  <si>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</si>
  <si>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</si>
  <si>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</si>
  <si>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</si>
  <si>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</si>
  <si>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</si>
  <si>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</si>
  <si>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директор</t>
  </si>
  <si>
    <t>адміністративно-управлінський персонал</t>
  </si>
  <si>
    <t>працівники</t>
  </si>
  <si>
    <t>Середньомісячні витрати на оплату праці одного працівника (грн), усього, у тому числі:</t>
  </si>
  <si>
    <t>Заборгованість за кредитами на початок _______ року</t>
  </si>
  <si>
    <t>Заборгованість за кредитами на кінець 
_________ року</t>
  </si>
  <si>
    <t>у т. ч. за видами діяльності:</t>
  </si>
  <si>
    <t>Разом доходи</t>
  </si>
  <si>
    <t>2000/1</t>
  </si>
  <si>
    <t>Разом витрати</t>
  </si>
  <si>
    <t>Податок на прибуток</t>
  </si>
  <si>
    <t>Чистий прибуток (збиток)</t>
  </si>
  <si>
    <t>Сплата податків та зборів до міського бюджету (подакові платежі) усього, у тому числі:</t>
  </si>
  <si>
    <t>Інші податки, збори та платежі  усоьго, у тому числі:</t>
  </si>
  <si>
    <t>Разом виплат до бюджетів усіх рівнів та соціальних фондів</t>
  </si>
  <si>
    <t>від основної діяльності</t>
  </si>
  <si>
    <t>Надходження коштів:</t>
  </si>
  <si>
    <t>від інвестиційної діяльності </t>
  </si>
  <si>
    <t>від фінансової діяльності</t>
  </si>
  <si>
    <t>Видатки грошових коштів:</t>
  </si>
  <si>
    <t>основної діяльності</t>
  </si>
  <si>
    <t>інвестиційної діяльності </t>
  </si>
  <si>
    <t>фінансової діяльності</t>
  </si>
  <si>
    <t>Іші витрати</t>
  </si>
  <si>
    <t xml:space="preserve">Надання послуг з розробки схем </t>
  </si>
  <si>
    <t>2000/1/1</t>
  </si>
  <si>
    <t>2000/1/2</t>
  </si>
  <si>
    <t>2000/1/3</t>
  </si>
  <si>
    <t>Посередництво в розміщенні реклами в засобах масової інформації</t>
  </si>
  <si>
    <t>Інші операційні доходи (фінансова підтримка)</t>
  </si>
  <si>
    <t xml:space="preserve">(підпис)                           (ініціали, прізвище)   </t>
  </si>
  <si>
    <t xml:space="preserve">   Б.В.Мусійко</t>
  </si>
  <si>
    <t>Аміністративні витрати</t>
  </si>
  <si>
    <t>податок на доходи фізичних осіб 18%</t>
  </si>
  <si>
    <t>Інші надходження (фінансова підтримка)</t>
  </si>
  <si>
    <t>006/1</t>
  </si>
  <si>
    <t>006/2</t>
  </si>
  <si>
    <t>006/3</t>
  </si>
  <si>
    <t>М.А.Богдан</t>
  </si>
  <si>
    <t xml:space="preserve">Директор підприємства </t>
  </si>
  <si>
    <t xml:space="preserve">   (підпис)                                                        (ініціали, прізвище)   </t>
  </si>
  <si>
    <t xml:space="preserve">(підпис)                                             (ініціали, прізвище)   </t>
  </si>
  <si>
    <t>Б.В.Мусійко</t>
  </si>
  <si>
    <t xml:space="preserve">(підпис)                                                                                                 (ініціали, прізвище)   </t>
  </si>
  <si>
    <t xml:space="preserve">                         (підпис)                                                          (ініціали, прізвище)   </t>
  </si>
  <si>
    <t xml:space="preserve">                                                                      Б.В.Мусійко</t>
  </si>
  <si>
    <t xml:space="preserve">                                                                                    М.А.Богдан</t>
  </si>
  <si>
    <t xml:space="preserve">(підпис)                                                                                              (ініціали, прізвище)   </t>
  </si>
  <si>
    <t>Інші цілі (збілльшення уставного фонду, преміювання)</t>
  </si>
  <si>
    <t>037/7/1</t>
  </si>
  <si>
    <t>037/7/2</t>
  </si>
  <si>
    <t xml:space="preserve">податок на доходи фізичних осіб </t>
  </si>
  <si>
    <t>військовий збір</t>
  </si>
  <si>
    <t>Відрахування частини чистого прибутку до міського бюджету</t>
  </si>
  <si>
    <t>Комунальні послуги</t>
  </si>
  <si>
    <t>Банківські послуги</t>
  </si>
  <si>
    <t>на матеріальне забезпечення</t>
  </si>
  <si>
    <t>Відрахування на соціальні заходи (ЄСВ 22%)</t>
  </si>
  <si>
    <t>19/1</t>
  </si>
  <si>
    <t>19/2</t>
  </si>
  <si>
    <t>19/3</t>
  </si>
  <si>
    <t>місцеві податки та збори (податок  на прибуток)</t>
  </si>
  <si>
    <t>Діяльність у сфері архитектури та землевпорядкування, в тому числі:</t>
  </si>
  <si>
    <t>План на поточний 2022 рік</t>
  </si>
  <si>
    <r>
      <t xml:space="preserve">ФІНАНСОВИЙ ПЛАН КОМУНАЛЬНОГО ПІДПРИЄМСТВА " ХЕРСОНСЬКИЙ МІСЬКИЙ  ЦЕНТР                                               ЗЕМЕЛЬНО-МАЙНОВИХ ВІДНОСИН" НА </t>
    </r>
    <r>
      <rPr>
        <b/>
        <u/>
        <sz val="13"/>
        <rFont val="Times New Roman"/>
        <family val="1"/>
        <charset val="204"/>
      </rPr>
      <t xml:space="preserve">    2022   </t>
    </r>
    <r>
      <rPr>
        <b/>
        <sz val="13"/>
        <rFont val="Times New Roman"/>
        <family val="1"/>
        <charset val="204"/>
      </rPr>
      <t xml:space="preserve"> рік</t>
    </r>
  </si>
  <si>
    <t>68.31</t>
  </si>
  <si>
    <t>Агенства нерухомості</t>
  </si>
  <si>
    <t>Комунальне пдіприємство "Херсонський міський центр земельно-майнових відноси" ВК ХМР</t>
  </si>
  <si>
    <t>73036, м.Херсон, просп. Ушакова, 37</t>
  </si>
  <si>
    <t>Мусійко Б.В., моб.тел. 0680704469</t>
  </si>
  <si>
    <t>Заступник міського голови з питань</t>
  </si>
  <si>
    <t>діяльності виконавчих органів</t>
  </si>
  <si>
    <t>Херсонської міської ради</t>
  </si>
  <si>
    <t>координацію діяльності підприємства</t>
  </si>
  <si>
    <t>Директор департаменту бюджету і фінансів Херсонської міської ради</t>
  </si>
  <si>
    <t>Директор департаменту економіки та інвестицій Херсонської міської ради</t>
  </si>
  <si>
    <t>витрати, пов'язані з використанням службових автомобілів</t>
  </si>
  <si>
    <t>Витрати на заробітну плату</t>
  </si>
  <si>
    <t>Внесок ЄСВ (22%)</t>
  </si>
  <si>
    <t>Інші операційні витрати (амортизація)</t>
  </si>
  <si>
    <t>Факт 2020 року</t>
  </si>
  <si>
    <t>Прогноз 2021 року</t>
  </si>
  <si>
    <t>Факт 2020року</t>
  </si>
  <si>
    <t xml:space="preserve">Олександр Лук'яненко </t>
  </si>
  <si>
    <t>Андрій Дмитрієв</t>
  </si>
  <si>
    <t>Михайло Жаров</t>
  </si>
  <si>
    <t xml:space="preserve">Євген Троцький </t>
  </si>
  <si>
    <t>Ірина Ніколаєва</t>
  </si>
  <si>
    <t>Роман Підперигора</t>
  </si>
  <si>
    <t>інші податки (Військовий збір 1,5%):</t>
  </si>
  <si>
    <t>Інші витрати (виплата боргу по заробітній платі за 2020р та ЕСВ)</t>
  </si>
  <si>
    <t>Плановий показник чистого доходу (виручки) від реалізації продукції (товарів, робіт, послуг) на  плановий рік</t>
  </si>
  <si>
    <t>План на 2022 рік</t>
  </si>
  <si>
    <t>Факт минулого 2020 року</t>
  </si>
  <si>
    <t>Фінансовий план поточного 2021 року</t>
  </si>
  <si>
    <t>Інші витрати (фінансова підтримка з бюджету Херсонської територіальної громади)</t>
  </si>
  <si>
    <t>Інші вирахування з доходу  (розшифрувати)</t>
  </si>
  <si>
    <t>Інші операційні доходи (фінансова підтримка )</t>
  </si>
  <si>
    <t>Інші надходження (фінансова підтримка з місцевого бюджету)</t>
  </si>
  <si>
    <t>Прогноз на поточний 2021 року</t>
  </si>
  <si>
    <t>Голова постійної комісії міської ради з питань фінансів, планування бюджету, інвестицій, 
регуляторної політики та соціально-економічного розвитку</t>
  </si>
  <si>
    <t>Голова  постійної комісії міської ради з питань землекористування</t>
  </si>
  <si>
    <t>Прогноз на 2021 рік</t>
  </si>
  <si>
    <t>Надання  послуг з питань землеустрою</t>
  </si>
  <si>
    <t>Керівник, який здійснює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</si>
</sst>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г_р_н_._-;\-* #,##0.00\ _г_р_н_._-;_-* &quot;-&quot;??\ _г_р_н_._-;_-@_-"/>
    <numFmt numFmtId="165" formatCode="#,##0.000"/>
    <numFmt numFmtId="166" formatCode="_(* #,##0_);_(* \(#,##0\);_(* &quot;-&quot;_);_(@_)"/>
    <numFmt numFmtId="167" formatCode="0.0"/>
    <numFmt numFmtId="168" formatCode="_(* #,##0.0_);_(* \(#,##0.0\);_(* &quot;-&quot;_);_(@_)"/>
    <numFmt numFmtId="169" formatCode="#,##0.0"/>
    <numFmt numFmtId="170" formatCode="_-* #,##0.0\ _₽_-;\-* #,##0.0\ _₽_-;_-* &quot;-&quot;?\ _₽_-;_-@_-"/>
  </numFmts>
  <fonts count="50" x14ac:knownFonts="1"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i/>
      <u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u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7">
    <xf numFmtId="0" fontId="0" fillId="0" borderId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9" fillId="2" borderId="0" applyNumberFormat="0" applyFill="0" applyAlignment="0">
      <alignment horizontal="center"/>
      <protection locked="0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14" applyNumberFormat="0" applyAlignment="0" applyProtection="0"/>
    <xf numFmtId="0" fontId="36" fillId="29" borderId="15" applyNumberFormat="0" applyAlignment="0" applyProtection="0"/>
    <xf numFmtId="0" fontId="37" fillId="29" borderId="14" applyNumberFormat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30" borderId="20" applyNumberFormat="0" applyAlignment="0" applyProtection="0"/>
    <xf numFmtId="0" fontId="43" fillId="0" borderId="0" applyNumberFormat="0" applyFill="0" applyBorder="0" applyAlignment="0" applyProtection="0"/>
    <xf numFmtId="0" fontId="44" fillId="31" borderId="0" applyNumberFormat="0" applyBorder="0" applyAlignment="0" applyProtection="0"/>
    <xf numFmtId="0" fontId="21" fillId="0" borderId="0"/>
    <xf numFmtId="0" fontId="15" fillId="0" borderId="0"/>
    <xf numFmtId="0" fontId="45" fillId="32" borderId="0" applyNumberFormat="0" applyBorder="0" applyAlignment="0" applyProtection="0"/>
    <xf numFmtId="0" fontId="46" fillId="0" borderId="0" applyNumberFormat="0" applyFill="0" applyBorder="0" applyAlignment="0" applyProtection="0"/>
    <xf numFmtId="0" fontId="4" fillId="33" borderId="21" applyNumberFormat="0" applyFont="0" applyAlignment="0" applyProtection="0"/>
    <xf numFmtId="9" fontId="23" fillId="0" borderId="0" applyFont="0" applyFill="0" applyBorder="0" applyAlignment="0" applyProtection="0"/>
    <xf numFmtId="0" fontId="47" fillId="0" borderId="22" applyNumberFormat="0" applyFill="0" applyAlignment="0" applyProtection="0"/>
    <xf numFmtId="0" fontId="48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49" fillId="34" borderId="0" applyNumberFormat="0" applyBorder="0" applyAlignment="0" applyProtection="0"/>
  </cellStyleXfs>
  <cellXfs count="342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49" fontId="12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6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2" fontId="0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49" fontId="0" fillId="3" borderId="0" xfId="0" applyNumberFormat="1" applyFill="1"/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vertical="center" wrapText="1"/>
    </xf>
    <xf numFmtId="165" fontId="0" fillId="3" borderId="1" xfId="0" applyNumberFormat="1" applyFill="1" applyBorder="1"/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26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horizontal="center" vertical="center"/>
    </xf>
    <xf numFmtId="0" fontId="7" fillId="3" borderId="0" xfId="0" applyFont="1" applyFill="1"/>
    <xf numFmtId="0" fontId="0" fillId="3" borderId="0" xfId="0" applyFont="1" applyFill="1"/>
    <xf numFmtId="2" fontId="0" fillId="3" borderId="0" xfId="0" applyNumberFormat="1" applyFont="1" applyFill="1" applyAlignment="1">
      <alignment horizontal="center" vertical="center"/>
    </xf>
    <xf numFmtId="0" fontId="0" fillId="3" borderId="2" xfId="0" applyFill="1" applyBorder="1"/>
    <xf numFmtId="49" fontId="0" fillId="3" borderId="11" xfId="0" applyNumberFormat="1" applyFill="1" applyBorder="1" applyAlignment="1">
      <alignment horizontal="center"/>
    </xf>
    <xf numFmtId="0" fontId="0" fillId="3" borderId="3" xfId="0" applyFill="1" applyBorder="1"/>
    <xf numFmtId="49" fontId="0" fillId="3" borderId="12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49" fontId="0" fillId="3" borderId="4" xfId="0" applyNumberFormat="1" applyFill="1" applyBorder="1" applyAlignment="1">
      <alignment vertical="center" wrapText="1"/>
    </xf>
    <xf numFmtId="49" fontId="0" fillId="3" borderId="4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0" xfId="0" applyNumberFormat="1" applyFill="1" applyAlignment="1">
      <alignment vertical="center" wrapText="1"/>
    </xf>
    <xf numFmtId="49" fontId="0" fillId="3" borderId="0" xfId="0" applyNumberFormat="1" applyFill="1" applyAlignment="1">
      <alignment horizontal="left"/>
    </xf>
    <xf numFmtId="167" fontId="0" fillId="3" borderId="0" xfId="0" applyNumberFormat="1" applyFill="1"/>
    <xf numFmtId="167" fontId="0" fillId="3" borderId="2" xfId="0" applyNumberFormat="1" applyFill="1" applyBorder="1" applyAlignment="1">
      <alignment horizontal="center"/>
    </xf>
    <xf numFmtId="167" fontId="0" fillId="3" borderId="3" xfId="0" applyNumberFormat="1" applyFill="1" applyBorder="1" applyAlignment="1">
      <alignment horizontal="center"/>
    </xf>
    <xf numFmtId="167" fontId="0" fillId="3" borderId="4" xfId="0" applyNumberFormat="1" applyFill="1" applyBorder="1"/>
    <xf numFmtId="167" fontId="6" fillId="3" borderId="4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ill="1" applyBorder="1"/>
    <xf numFmtId="167" fontId="0" fillId="3" borderId="1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167" fontId="13" fillId="3" borderId="1" xfId="0" applyNumberFormat="1" applyFont="1" applyFill="1" applyBorder="1" applyAlignment="1">
      <alignment horizontal="center" vertical="center" wrapText="1"/>
    </xf>
    <xf numFmtId="167" fontId="0" fillId="3" borderId="0" xfId="0" applyNumberFormat="1" applyFill="1" applyAlignment="1">
      <alignment horizontal="center" vertical="center"/>
    </xf>
    <xf numFmtId="167" fontId="0" fillId="3" borderId="0" xfId="0" applyNumberFormat="1" applyFont="1" applyFill="1"/>
    <xf numFmtId="167" fontId="0" fillId="3" borderId="1" xfId="0" applyNumberFormat="1" applyFill="1" applyBorder="1" applyAlignment="1">
      <alignment horizontal="center"/>
    </xf>
    <xf numFmtId="0" fontId="14" fillId="0" borderId="9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167" fontId="0" fillId="0" borderId="1" xfId="0" applyNumberFormat="1" applyBorder="1"/>
    <xf numFmtId="0" fontId="13" fillId="3" borderId="1" xfId="19" applyFont="1" applyFill="1" applyBorder="1" applyAlignment="1">
      <alignment vertical="center" wrapText="1"/>
      <protection locked="0"/>
    </xf>
    <xf numFmtId="0" fontId="13" fillId="3" borderId="1" xfId="0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 applyProtection="1">
      <alignment horizontal="left" vertical="center" wrapText="1"/>
      <protection locked="0"/>
    </xf>
    <xf numFmtId="166" fontId="20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166" fontId="14" fillId="3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2" fontId="18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2" fontId="13" fillId="3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3" borderId="4" xfId="19" applyFont="1" applyFill="1" applyBorder="1" applyAlignment="1">
      <alignment vertical="center" wrapText="1"/>
      <protection locked="0"/>
    </xf>
    <xf numFmtId="0" fontId="13" fillId="3" borderId="4" xfId="0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0" fontId="18" fillId="3" borderId="1" xfId="19" applyFont="1" applyFill="1" applyBorder="1" applyAlignment="1">
      <alignment vertical="center" wrapText="1"/>
      <protection locked="0"/>
    </xf>
    <xf numFmtId="170" fontId="0" fillId="3" borderId="0" xfId="0" applyNumberFormat="1" applyFill="1"/>
    <xf numFmtId="0" fontId="13" fillId="3" borderId="1" xfId="0" applyFont="1" applyFill="1" applyBorder="1" applyAlignment="1" applyProtection="1">
      <alignment vertical="center" wrapText="1"/>
      <protection locked="0"/>
    </xf>
    <xf numFmtId="166" fontId="18" fillId="3" borderId="1" xfId="0" applyNumberFormat="1" applyFont="1" applyFill="1" applyBorder="1" applyAlignment="1">
      <alignment horizontal="center" vertical="center" wrapText="1"/>
    </xf>
    <xf numFmtId="0" fontId="20" fillId="3" borderId="1" xfId="38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 applyProtection="1">
      <alignment horizontal="left" vertical="center" wrapText="1"/>
      <protection locked="0"/>
    </xf>
    <xf numFmtId="0" fontId="18" fillId="3" borderId="2" xfId="0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4" xfId="0" quotePrefix="1" applyFont="1" applyFill="1" applyBorder="1" applyAlignment="1">
      <alignment horizontal="center" vertical="center"/>
    </xf>
    <xf numFmtId="0" fontId="13" fillId="3" borderId="2" xfId="0" quotePrefix="1" applyFont="1" applyFill="1" applyBorder="1" applyAlignment="1">
      <alignment horizontal="center" vertical="center"/>
    </xf>
    <xf numFmtId="0" fontId="13" fillId="3" borderId="1" xfId="0" quotePrefix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left" vertical="center" wrapText="1"/>
      <protection locked="0"/>
    </xf>
    <xf numFmtId="166" fontId="14" fillId="3" borderId="2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/>
    <xf numFmtId="0" fontId="14" fillId="3" borderId="3" xfId="0" applyFont="1" applyFill="1" applyBorder="1" applyAlignment="1" applyProtection="1">
      <alignment horizontal="left" vertical="center" wrapText="1"/>
      <protection locked="0"/>
    </xf>
    <xf numFmtId="49" fontId="13" fillId="3" borderId="3" xfId="45" applyNumberFormat="1" applyFont="1" applyFill="1" applyBorder="1" applyAlignment="1">
      <alignment horizontal="center" vertical="center"/>
    </xf>
    <xf numFmtId="166" fontId="14" fillId="3" borderId="3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left" vertical="center" wrapText="1"/>
      <protection locked="0"/>
    </xf>
    <xf numFmtId="167" fontId="14" fillId="3" borderId="1" xfId="37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166" fontId="14" fillId="3" borderId="5" xfId="0" applyNumberFormat="1" applyFont="1" applyFill="1" applyBorder="1" applyAlignment="1">
      <alignment horizontal="center" vertical="center" wrapText="1"/>
    </xf>
    <xf numFmtId="166" fontId="14" fillId="3" borderId="8" xfId="0" applyNumberFormat="1" applyFont="1" applyFill="1" applyBorder="1" applyAlignment="1">
      <alignment horizontal="center" vertical="center" wrapText="1"/>
    </xf>
    <xf numFmtId="166" fontId="20" fillId="3" borderId="8" xfId="0" applyNumberFormat="1" applyFont="1" applyFill="1" applyBorder="1" applyAlignment="1">
      <alignment horizontal="center" vertical="center" wrapText="1"/>
    </xf>
    <xf numFmtId="166" fontId="14" fillId="3" borderId="1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168" fontId="20" fillId="3" borderId="1" xfId="0" applyNumberFormat="1" applyFont="1" applyFill="1" applyBorder="1" applyAlignment="1">
      <alignment horizontal="center" vertical="center" wrapText="1"/>
    </xf>
    <xf numFmtId="168" fontId="14" fillId="3" borderId="1" xfId="0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 applyProtection="1">
      <alignment horizontal="left" vertical="center"/>
      <protection locked="0"/>
    </xf>
    <xf numFmtId="0" fontId="14" fillId="3" borderId="0" xfId="0" applyFont="1" applyFill="1" applyBorder="1" applyAlignment="1">
      <alignment horizontal="center" vertical="center"/>
    </xf>
    <xf numFmtId="169" fontId="20" fillId="3" borderId="0" xfId="0" applyNumberFormat="1" applyFont="1" applyFill="1" applyBorder="1" applyAlignment="1">
      <alignment horizontal="center" vertical="center" wrapText="1"/>
    </xf>
    <xf numFmtId="169" fontId="20" fillId="3" borderId="0" xfId="0" applyNumberFormat="1" applyFont="1" applyFill="1" applyBorder="1" applyAlignment="1">
      <alignment horizontal="right" vertical="center" wrapText="1"/>
    </xf>
    <xf numFmtId="2" fontId="20" fillId="3" borderId="0" xfId="0" applyNumberFormat="1" applyFont="1" applyFill="1" applyBorder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 wrapText="1"/>
    </xf>
    <xf numFmtId="168" fontId="0" fillId="3" borderId="1" xfId="0" applyNumberFormat="1" applyFill="1" applyBorder="1"/>
    <xf numFmtId="168" fontId="0" fillId="3" borderId="1" xfId="0" applyNumberFormat="1" applyFill="1" applyBorder="1" applyAlignment="1">
      <alignment horizontal="center" vertical="center"/>
    </xf>
    <xf numFmtId="168" fontId="18" fillId="3" borderId="1" xfId="0" applyNumberFormat="1" applyFont="1" applyFill="1" applyBorder="1" applyAlignment="1">
      <alignment horizontal="center" vertical="center" wrapText="1"/>
    </xf>
    <xf numFmtId="168" fontId="20" fillId="3" borderId="2" xfId="0" applyNumberFormat="1" applyFont="1" applyFill="1" applyBorder="1" applyAlignment="1">
      <alignment horizontal="center" vertical="center" wrapText="1"/>
    </xf>
    <xf numFmtId="168" fontId="14" fillId="3" borderId="2" xfId="0" applyNumberFormat="1" applyFont="1" applyFill="1" applyBorder="1" applyAlignment="1">
      <alignment horizontal="center" vertical="center" wrapText="1"/>
    </xf>
    <xf numFmtId="168" fontId="20" fillId="3" borderId="1" xfId="0" applyNumberFormat="1" applyFont="1" applyFill="1" applyBorder="1" applyAlignment="1">
      <alignment vertical="center" wrapText="1"/>
    </xf>
    <xf numFmtId="168" fontId="14" fillId="3" borderId="1" xfId="0" applyNumberFormat="1" applyFont="1" applyFill="1" applyBorder="1" applyAlignment="1">
      <alignment vertical="center" wrapText="1"/>
    </xf>
    <xf numFmtId="168" fontId="14" fillId="3" borderId="2" xfId="0" applyNumberFormat="1" applyFont="1" applyFill="1" applyBorder="1" applyAlignment="1">
      <alignment vertical="center" wrapText="1"/>
    </xf>
    <xf numFmtId="168" fontId="20" fillId="3" borderId="2" xfId="0" applyNumberFormat="1" applyFont="1" applyFill="1" applyBorder="1" applyAlignment="1">
      <alignment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14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49" fontId="24" fillId="3" borderId="1" xfId="0" applyNumberFormat="1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0" fontId="24" fillId="3" borderId="0" xfId="0" applyFont="1" applyFill="1"/>
    <xf numFmtId="167" fontId="0" fillId="3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 wrapText="1"/>
    </xf>
    <xf numFmtId="167" fontId="31" fillId="3" borderId="1" xfId="0" applyNumberFormat="1" applyFont="1" applyFill="1" applyBorder="1" applyAlignment="1">
      <alignment horizontal="center" vertical="center"/>
    </xf>
    <xf numFmtId="0" fontId="31" fillId="3" borderId="0" xfId="0" applyFont="1" applyFill="1"/>
    <xf numFmtId="2" fontId="0" fillId="3" borderId="1" xfId="0" applyNumberFormat="1" applyFill="1" applyBorder="1" applyAlignment="1">
      <alignment horizontal="center" vertical="center"/>
    </xf>
    <xf numFmtId="167" fontId="14" fillId="3" borderId="2" xfId="0" applyNumberFormat="1" applyFont="1" applyFill="1" applyBorder="1" applyAlignment="1">
      <alignment horizontal="center" vertical="center" wrapText="1"/>
    </xf>
    <xf numFmtId="167" fontId="20" fillId="3" borderId="2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/>
    </xf>
    <xf numFmtId="168" fontId="13" fillId="3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169" fontId="0" fillId="3" borderId="1" xfId="0" applyNumberFormat="1" applyFill="1" applyBorder="1"/>
    <xf numFmtId="0" fontId="0" fillId="3" borderId="2" xfId="0" applyFill="1" applyBorder="1" applyAlignment="1">
      <alignment horizontal="center"/>
    </xf>
    <xf numFmtId="0" fontId="24" fillId="3" borderId="1" xfId="0" applyFont="1" applyFill="1" applyBorder="1"/>
    <xf numFmtId="169" fontId="4" fillId="3" borderId="1" xfId="0" applyNumberFormat="1" applyFont="1" applyFill="1" applyBorder="1"/>
    <xf numFmtId="9" fontId="0" fillId="3" borderId="1" xfId="42" applyFont="1" applyFill="1" applyBorder="1" applyAlignment="1">
      <alignment horizontal="center" vertical="center"/>
    </xf>
    <xf numFmtId="167" fontId="0" fillId="3" borderId="0" xfId="0" applyNumberFormat="1" applyFill="1" applyBorder="1" applyAlignment="1">
      <alignment horizontal="center" vertical="center"/>
    </xf>
    <xf numFmtId="169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167" fontId="24" fillId="3" borderId="0" xfId="0" applyNumberFormat="1" applyFont="1" applyFill="1"/>
    <xf numFmtId="167" fontId="32" fillId="3" borderId="1" xfId="0" applyNumberFormat="1" applyFont="1" applyFill="1" applyBorder="1" applyAlignment="1">
      <alignment horizontal="center" vertical="center"/>
    </xf>
    <xf numFmtId="167" fontId="24" fillId="3" borderId="1" xfId="0" applyNumberFormat="1" applyFont="1" applyFill="1" applyBorder="1"/>
    <xf numFmtId="167" fontId="24" fillId="3" borderId="4" xfId="0" applyNumberFormat="1" applyFont="1" applyFill="1" applyBorder="1" applyAlignment="1">
      <alignment horizontal="center" vertical="center"/>
    </xf>
    <xf numFmtId="167" fontId="24" fillId="3" borderId="0" xfId="0" applyNumberFormat="1" applyFont="1" applyFill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 wrapText="1" shrinkToFit="1"/>
    </xf>
    <xf numFmtId="2" fontId="13" fillId="3" borderId="4" xfId="0" applyNumberFormat="1" applyFont="1" applyFill="1" applyBorder="1" applyAlignment="1">
      <alignment horizontal="center" vertical="center" wrapText="1" shrinkToFi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69" fontId="27" fillId="3" borderId="6" xfId="0" applyNumberFormat="1" applyFont="1" applyFill="1" applyBorder="1" applyAlignment="1">
      <alignment horizontal="right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20" fillId="3" borderId="8" xfId="0" applyFont="1" applyFill="1" applyBorder="1" applyAlignment="1" applyProtection="1">
      <alignment horizontal="center"/>
      <protection locked="0"/>
    </xf>
    <xf numFmtId="0" fontId="20" fillId="3" borderId="9" xfId="0" applyFont="1" applyFill="1" applyBorder="1" applyAlignment="1" applyProtection="1">
      <alignment horizontal="center"/>
      <protection locked="0"/>
    </xf>
    <xf numFmtId="0" fontId="20" fillId="3" borderId="10" xfId="0" applyFont="1" applyFill="1" applyBorder="1" applyAlignment="1" applyProtection="1">
      <alignment horizontal="center"/>
      <protection locked="0"/>
    </xf>
    <xf numFmtId="0" fontId="20" fillId="3" borderId="8" xfId="37" applyNumberFormat="1" applyFont="1" applyFill="1" applyBorder="1" applyAlignment="1">
      <alignment horizontal="center" vertical="center" wrapText="1"/>
    </xf>
    <xf numFmtId="0" fontId="20" fillId="3" borderId="9" xfId="37" applyNumberFormat="1" applyFont="1" applyFill="1" applyBorder="1" applyAlignment="1">
      <alignment horizontal="center" vertical="center" wrapText="1"/>
    </xf>
    <xf numFmtId="0" fontId="20" fillId="3" borderId="10" xfId="37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/>
    </xf>
    <xf numFmtId="167" fontId="0" fillId="3" borderId="8" xfId="0" applyNumberFormat="1" applyFill="1" applyBorder="1" applyAlignment="1">
      <alignment horizontal="center"/>
    </xf>
    <xf numFmtId="167" fontId="0" fillId="3" borderId="9" xfId="0" applyNumberFormat="1" applyFill="1" applyBorder="1" applyAlignment="1">
      <alignment horizontal="center"/>
    </xf>
    <xf numFmtId="167" fontId="0" fillId="3" borderId="10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67" fontId="13" fillId="3" borderId="2" xfId="0" applyNumberFormat="1" applyFont="1" applyFill="1" applyBorder="1" applyAlignment="1">
      <alignment horizontal="center" vertical="center" wrapText="1"/>
    </xf>
    <xf numFmtId="167" fontId="13" fillId="3" borderId="3" xfId="0" applyNumberFormat="1" applyFont="1" applyFill="1" applyBorder="1" applyAlignment="1">
      <alignment horizontal="center" vertical="center" wrapText="1"/>
    </xf>
    <xf numFmtId="167" fontId="13" fillId="3" borderId="4" xfId="0" applyNumberFormat="1" applyFont="1" applyFill="1" applyBorder="1" applyAlignment="1">
      <alignment horizontal="center" vertical="center" wrapText="1"/>
    </xf>
    <xf numFmtId="167" fontId="18" fillId="3" borderId="2" xfId="0" applyNumberFormat="1" applyFont="1" applyFill="1" applyBorder="1" applyAlignment="1">
      <alignment horizontal="center" vertical="center" wrapText="1" shrinkToFit="1"/>
    </xf>
    <xf numFmtId="167" fontId="18" fillId="3" borderId="3" xfId="0" applyNumberFormat="1" applyFont="1" applyFill="1" applyBorder="1" applyAlignment="1">
      <alignment horizontal="center" vertical="center" wrapText="1" shrinkToFit="1"/>
    </xf>
    <xf numFmtId="167" fontId="18" fillId="3" borderId="4" xfId="0" applyNumberFormat="1" applyFont="1" applyFill="1" applyBorder="1" applyAlignment="1">
      <alignment horizontal="center" vertical="center" wrapText="1" shrinkToFit="1"/>
    </xf>
    <xf numFmtId="0" fontId="27" fillId="0" borderId="13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9" fontId="27" fillId="0" borderId="6" xfId="0" applyNumberFormat="1" applyFont="1" applyFill="1" applyBorder="1" applyAlignment="1">
      <alignment horizontal="righ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9" fontId="27" fillId="0" borderId="6" xfId="0" applyNumberFormat="1" applyFont="1" applyFill="1" applyBorder="1" applyAlignment="1">
      <alignment horizontal="left" vertical="center" wrapText="1" indent="6"/>
    </xf>
    <xf numFmtId="0" fontId="27" fillId="0" borderId="0" xfId="0" applyFont="1" applyFill="1" applyBorder="1" applyAlignment="1">
      <alignment horizontal="center" vertical="center"/>
    </xf>
    <xf numFmtId="169" fontId="27" fillId="0" borderId="6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_GSE DCF_Model_31_07_09 fin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2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оцентный" xfId="42" builtinId="5"/>
    <cellStyle name="Связанная ячейка" xfId="43" builtinId="24" customBuiltin="1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Downloads/&#1092;&#1086;&#1088;&#1084;&#1072;%20&#1092;&#1110;&#1085;&#1087;&#1083;&#1072;&#1085;%20%201%20&#1083;&#1080;&#1089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Лист1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</sheetNames>
    <sheetDataSet>
      <sheetData sheetId="0"/>
      <sheetData sheetId="1"/>
      <sheetData sheetId="2">
        <row r="7">
          <cell r="F7">
            <v>0</v>
          </cell>
        </row>
        <row r="8">
          <cell r="F8">
            <v>0</v>
          </cell>
        </row>
        <row r="93">
          <cell r="F93">
            <v>0</v>
          </cell>
        </row>
      </sheetData>
      <sheetData sheetId="3"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30">
          <cell r="F30">
            <v>0</v>
          </cell>
        </row>
        <row r="35">
          <cell r="F35">
            <v>0</v>
          </cell>
        </row>
        <row r="36">
          <cell r="F36">
            <v>0</v>
          </cell>
        </row>
      </sheetData>
      <sheetData sheetId="4">
        <row r="11">
          <cell r="F11">
            <v>0</v>
          </cell>
        </row>
        <row r="37">
          <cell r="E37">
            <v>0</v>
          </cell>
          <cell r="F37">
            <v>0</v>
          </cell>
        </row>
        <row r="50">
          <cell r="E50">
            <v>0</v>
          </cell>
          <cell r="F50">
            <v>0</v>
          </cell>
        </row>
        <row r="67">
          <cell r="F67">
            <v>0</v>
          </cell>
        </row>
        <row r="70">
          <cell r="F70">
            <v>0</v>
          </cell>
        </row>
      </sheetData>
      <sheetData sheetId="5">
        <row r="6">
          <cell r="F6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6" zoomScaleNormal="100" workbookViewId="0">
      <selection activeCell="C18" sqref="C18:E18"/>
    </sheetView>
  </sheetViews>
  <sheetFormatPr defaultRowHeight="15.6" x14ac:dyDescent="0.3"/>
  <cols>
    <col min="1" max="1" width="46" customWidth="1"/>
    <col min="3" max="3" width="22.19921875" customWidth="1"/>
    <col min="4" max="4" width="19" customWidth="1"/>
    <col min="5" max="5" width="19.09765625" customWidth="1"/>
    <col min="9" max="9" width="13.5" customWidth="1"/>
    <col min="10" max="10" width="36.09765625" customWidth="1"/>
  </cols>
  <sheetData>
    <row r="1" spans="1:11" ht="18" x14ac:dyDescent="0.35">
      <c r="A1" s="45" t="s">
        <v>360</v>
      </c>
      <c r="B1" s="45"/>
      <c r="C1" s="253" t="s">
        <v>360</v>
      </c>
      <c r="D1" s="253"/>
      <c r="E1" s="45"/>
      <c r="F1" s="45"/>
      <c r="G1" s="214"/>
      <c r="H1" s="45"/>
      <c r="I1" s="45"/>
      <c r="J1" s="45" t="s">
        <v>361</v>
      </c>
      <c r="K1" s="214"/>
    </row>
    <row r="2" spans="1:11" ht="18" x14ac:dyDescent="0.35">
      <c r="A2" s="45"/>
      <c r="B2" s="45"/>
      <c r="C2" s="213"/>
      <c r="D2" s="45"/>
      <c r="E2" s="45"/>
      <c r="F2" s="45"/>
      <c r="G2" s="214"/>
      <c r="H2" s="45"/>
      <c r="I2" s="45"/>
      <c r="J2" s="45" t="s">
        <v>362</v>
      </c>
      <c r="K2" s="214"/>
    </row>
    <row r="3" spans="1:11" ht="19.5" customHeight="1" x14ac:dyDescent="0.35">
      <c r="A3" s="212" t="s">
        <v>511</v>
      </c>
      <c r="B3" s="212"/>
      <c r="C3" s="250" t="s">
        <v>541</v>
      </c>
      <c r="D3" s="250"/>
      <c r="E3" s="250"/>
      <c r="F3" s="46"/>
      <c r="G3" s="214"/>
      <c r="H3" s="45"/>
      <c r="I3" s="45"/>
      <c r="J3" s="45" t="s">
        <v>363</v>
      </c>
      <c r="K3" s="214"/>
    </row>
    <row r="4" spans="1:11" ht="42.75" customHeight="1" x14ac:dyDescent="0.35">
      <c r="A4" s="212" t="s">
        <v>512</v>
      </c>
      <c r="B4" s="212"/>
      <c r="C4" s="250"/>
      <c r="D4" s="250"/>
      <c r="E4" s="250"/>
      <c r="F4" s="46"/>
      <c r="G4" s="214"/>
      <c r="H4" s="55"/>
      <c r="I4" s="55"/>
      <c r="J4" s="55" t="s">
        <v>364</v>
      </c>
      <c r="K4" s="214"/>
    </row>
    <row r="5" spans="1:11" ht="29.25" customHeight="1" x14ac:dyDescent="0.35">
      <c r="A5" s="212" t="s">
        <v>513</v>
      </c>
      <c r="B5" s="212"/>
      <c r="C5" s="250"/>
      <c r="D5" s="250"/>
      <c r="E5" s="250"/>
      <c r="F5" s="46"/>
      <c r="G5" s="214"/>
      <c r="H5" s="215"/>
      <c r="I5" s="215"/>
      <c r="J5" s="45" t="s">
        <v>365</v>
      </c>
      <c r="K5" s="214"/>
    </row>
    <row r="6" spans="1:11" ht="18" x14ac:dyDescent="0.35">
      <c r="A6" s="199" t="s">
        <v>524</v>
      </c>
      <c r="B6" s="212"/>
      <c r="C6" s="251" t="s">
        <v>525</v>
      </c>
      <c r="D6" s="251"/>
      <c r="E6" s="251"/>
      <c r="F6" s="46"/>
      <c r="G6" s="212"/>
      <c r="H6" s="212"/>
      <c r="I6" s="212"/>
      <c r="J6" s="212"/>
      <c r="K6" s="214"/>
    </row>
    <row r="7" spans="1:11" ht="22.5" customHeight="1" x14ac:dyDescent="0.35">
      <c r="A7" s="214"/>
      <c r="B7" s="55"/>
      <c r="F7" s="46"/>
      <c r="G7" s="212"/>
      <c r="H7" s="212"/>
      <c r="I7" s="212"/>
      <c r="J7" s="212"/>
      <c r="K7" s="214"/>
    </row>
    <row r="8" spans="1:11" ht="28.5" customHeight="1" x14ac:dyDescent="0.35">
      <c r="A8" s="216" t="s">
        <v>366</v>
      </c>
      <c r="B8" s="212"/>
      <c r="C8" s="214"/>
      <c r="D8" s="212"/>
      <c r="E8" s="212"/>
      <c r="F8" s="46"/>
      <c r="G8" s="212"/>
      <c r="H8" s="212"/>
      <c r="I8" s="212"/>
      <c r="J8" s="212"/>
      <c r="K8" s="214"/>
    </row>
    <row r="9" spans="1:11" ht="18" x14ac:dyDescent="0.35">
      <c r="A9" s="45"/>
      <c r="B9" s="212"/>
      <c r="C9" s="216" t="str">
        <f>$A$8</f>
        <v>ПІБ, дата, підпис</v>
      </c>
      <c r="D9" s="214"/>
      <c r="E9" s="214"/>
      <c r="F9" s="210"/>
      <c r="G9" s="210" t="s">
        <v>367</v>
      </c>
      <c r="H9" s="214"/>
      <c r="I9" s="214"/>
      <c r="J9" s="252" t="s">
        <v>368</v>
      </c>
      <c r="K9" s="252"/>
    </row>
    <row r="10" spans="1:11" ht="18" x14ac:dyDescent="0.35">
      <c r="A10" s="212" t="s">
        <v>545</v>
      </c>
      <c r="B10" s="211"/>
      <c r="D10" s="217"/>
      <c r="E10" s="217"/>
      <c r="F10" s="210"/>
      <c r="G10" s="211"/>
      <c r="H10" s="214"/>
      <c r="I10" s="214"/>
      <c r="J10" s="254" t="s">
        <v>369</v>
      </c>
      <c r="K10" s="254"/>
    </row>
    <row r="11" spans="1:11" ht="18" x14ac:dyDescent="0.35">
      <c r="A11" s="212" t="s">
        <v>514</v>
      </c>
      <c r="B11" s="212"/>
      <c r="C11" s="255"/>
      <c r="D11" s="255"/>
      <c r="E11" s="255"/>
      <c r="F11" s="48"/>
      <c r="G11" s="212"/>
      <c r="H11" s="214"/>
      <c r="I11" s="214"/>
      <c r="J11" s="256" t="s">
        <v>370</v>
      </c>
      <c r="K11" s="257"/>
    </row>
    <row r="12" spans="1:11" ht="18.75" customHeight="1" x14ac:dyDescent="0.35">
      <c r="A12" s="199" t="s">
        <v>526</v>
      </c>
      <c r="B12" s="212"/>
      <c r="C12" s="250" t="s">
        <v>542</v>
      </c>
      <c r="D12" s="250"/>
      <c r="E12" s="250"/>
      <c r="F12" s="49"/>
      <c r="G12" s="211" t="s">
        <v>371</v>
      </c>
      <c r="H12" s="214"/>
      <c r="I12" s="214"/>
      <c r="J12" s="254" t="s">
        <v>372</v>
      </c>
      <c r="K12" s="254"/>
    </row>
    <row r="13" spans="1:11" ht="19.5" customHeight="1" x14ac:dyDescent="0.35">
      <c r="A13" s="47"/>
      <c r="B13" s="212"/>
      <c r="C13" s="250"/>
      <c r="D13" s="250"/>
      <c r="E13" s="250"/>
      <c r="F13" s="46"/>
      <c r="G13" s="212"/>
      <c r="H13" s="212"/>
      <c r="I13" s="212"/>
      <c r="J13" s="212"/>
      <c r="K13" s="214"/>
    </row>
    <row r="14" spans="1:11" ht="18" x14ac:dyDescent="0.35">
      <c r="A14" s="45" t="s">
        <v>366</v>
      </c>
      <c r="B14" s="55"/>
      <c r="C14" s="218" t="s">
        <v>527</v>
      </c>
      <c r="D14" s="219"/>
      <c r="E14" s="219"/>
      <c r="F14" s="46"/>
      <c r="G14" s="254"/>
      <c r="H14" s="254"/>
      <c r="I14" s="254"/>
      <c r="J14" s="254"/>
      <c r="K14" s="214"/>
    </row>
    <row r="15" spans="1:11" ht="18" x14ac:dyDescent="0.35">
      <c r="A15" s="214"/>
      <c r="B15" s="256"/>
      <c r="C15" s="255"/>
      <c r="D15" s="255"/>
      <c r="E15" s="255"/>
      <c r="F15" s="46"/>
      <c r="G15" s="254"/>
      <c r="H15" s="254"/>
      <c r="I15" s="254"/>
      <c r="J15" s="254"/>
      <c r="K15" s="214"/>
    </row>
    <row r="16" spans="1:11" ht="18" x14ac:dyDescent="0.35">
      <c r="A16" s="214"/>
      <c r="B16" s="212"/>
      <c r="C16" s="220"/>
      <c r="D16" s="221"/>
      <c r="E16" s="221"/>
      <c r="F16" s="46"/>
      <c r="G16" s="212"/>
      <c r="H16" s="212"/>
      <c r="I16" s="212"/>
      <c r="J16" s="212"/>
      <c r="K16" s="214"/>
    </row>
    <row r="17" spans="1:11" ht="36" x14ac:dyDescent="0.35">
      <c r="A17" s="211" t="s">
        <v>515</v>
      </c>
      <c r="B17" s="212"/>
      <c r="C17" s="216" t="s">
        <v>366</v>
      </c>
      <c r="D17" s="212"/>
      <c r="E17" s="212"/>
      <c r="F17" s="46"/>
      <c r="G17" s="212"/>
      <c r="H17" s="212"/>
      <c r="I17" s="212"/>
      <c r="J17" s="212"/>
      <c r="K17" s="214"/>
    </row>
    <row r="18" spans="1:11" ht="18" x14ac:dyDescent="0.35">
      <c r="A18" s="199" t="s">
        <v>529</v>
      </c>
      <c r="B18" s="213"/>
      <c r="C18" s="258"/>
      <c r="D18" s="255"/>
      <c r="E18" s="255"/>
      <c r="F18" s="46"/>
      <c r="G18" s="258"/>
      <c r="H18" s="258"/>
      <c r="I18" s="258"/>
      <c r="J18" s="258"/>
      <c r="K18" s="214"/>
    </row>
    <row r="19" spans="1:11" ht="18" x14ac:dyDescent="0.35">
      <c r="A19" s="214"/>
      <c r="B19" s="213"/>
      <c r="C19" s="213"/>
      <c r="D19" s="46"/>
      <c r="E19" s="46"/>
      <c r="F19" s="46"/>
      <c r="G19" s="45"/>
      <c r="H19" s="45"/>
      <c r="I19" s="213"/>
      <c r="J19" s="213"/>
      <c r="K19" s="214"/>
    </row>
    <row r="20" spans="1:11" ht="18" x14ac:dyDescent="0.35">
      <c r="A20" s="222" t="s">
        <v>366</v>
      </c>
      <c r="B20" s="223"/>
      <c r="C20" s="213"/>
      <c r="D20" s="213"/>
      <c r="E20" s="213"/>
      <c r="F20" s="49"/>
      <c r="G20" s="213"/>
      <c r="H20" s="213"/>
      <c r="I20" s="213"/>
      <c r="J20" s="213"/>
      <c r="K20" s="214"/>
    </row>
    <row r="21" spans="1:11" ht="18" x14ac:dyDescent="0.35">
      <c r="A21" s="213"/>
      <c r="B21" s="213"/>
      <c r="C21" s="213"/>
      <c r="D21" s="213"/>
      <c r="E21" s="213"/>
      <c r="F21" s="49"/>
      <c r="G21" s="45"/>
      <c r="H21" s="45"/>
      <c r="I21" s="45"/>
      <c r="J21" s="45"/>
      <c r="K21" s="214"/>
    </row>
    <row r="22" spans="1:11" ht="36" x14ac:dyDescent="0.35">
      <c r="A22" s="211" t="s">
        <v>516</v>
      </c>
      <c r="B22" s="45"/>
      <c r="C22" s="213"/>
      <c r="D22" s="213"/>
      <c r="E22" s="213"/>
      <c r="F22" s="49"/>
      <c r="G22" s="254"/>
      <c r="H22" s="254"/>
      <c r="I22" s="254"/>
      <c r="J22" s="254"/>
      <c r="K22" s="214"/>
    </row>
    <row r="23" spans="1:11" ht="18" x14ac:dyDescent="0.35">
      <c r="A23" s="199" t="s">
        <v>528</v>
      </c>
      <c r="B23" s="50"/>
      <c r="C23" s="213"/>
      <c r="D23" s="213"/>
      <c r="E23" s="213"/>
      <c r="F23" s="49"/>
      <c r="G23" s="212"/>
      <c r="H23" s="211"/>
      <c r="I23" s="211"/>
      <c r="J23" s="211"/>
      <c r="K23" s="214"/>
    </row>
    <row r="24" spans="1:11" ht="18" x14ac:dyDescent="0.35">
      <c r="A24" s="214"/>
      <c r="B24" s="213"/>
      <c r="C24" s="213"/>
      <c r="D24" s="213"/>
      <c r="E24" s="213"/>
      <c r="F24" s="49"/>
      <c r="G24" s="254"/>
      <c r="H24" s="254"/>
      <c r="I24" s="254"/>
      <c r="J24" s="254"/>
      <c r="K24" s="214"/>
    </row>
    <row r="25" spans="1:11" ht="18" x14ac:dyDescent="0.35">
      <c r="A25" s="222" t="s">
        <v>366</v>
      </c>
      <c r="B25" s="213"/>
      <c r="C25" s="51"/>
      <c r="D25" s="52"/>
      <c r="E25" s="52"/>
      <c r="F25" s="49"/>
      <c r="G25" s="254"/>
      <c r="H25" s="254"/>
      <c r="I25" s="254"/>
      <c r="J25" s="254"/>
      <c r="K25" s="214"/>
    </row>
    <row r="26" spans="1:11" ht="18" x14ac:dyDescent="0.35">
      <c r="A26" s="214"/>
      <c r="B26" s="45"/>
      <c r="C26" s="50"/>
      <c r="D26" s="53"/>
      <c r="E26" s="53"/>
      <c r="F26" s="53"/>
      <c r="G26" s="45"/>
      <c r="H26" s="45"/>
      <c r="I26" s="45"/>
      <c r="J26" s="45"/>
      <c r="K26" s="214"/>
    </row>
    <row r="27" spans="1:11" ht="18" x14ac:dyDescent="0.35">
      <c r="A27" s="214"/>
      <c r="B27" s="45"/>
      <c r="C27" s="50"/>
      <c r="D27" s="53"/>
      <c r="E27" s="53"/>
      <c r="F27" s="53"/>
      <c r="G27" s="45"/>
      <c r="H27" s="54"/>
      <c r="I27" s="54"/>
      <c r="J27" s="54"/>
      <c r="K27" s="214"/>
    </row>
    <row r="28" spans="1:11" ht="8.25" customHeight="1" x14ac:dyDescent="0.35">
      <c r="A28" s="45"/>
      <c r="B28" s="50"/>
      <c r="C28" s="50"/>
      <c r="D28" s="50"/>
      <c r="E28" s="50"/>
      <c r="F28" s="50"/>
      <c r="G28" s="213"/>
      <c r="H28" s="213"/>
      <c r="I28" s="213"/>
      <c r="J28" s="213"/>
      <c r="K28" s="214"/>
    </row>
    <row r="29" spans="1:11" ht="20.25" customHeight="1" x14ac:dyDescent="0.35">
      <c r="A29" s="45"/>
      <c r="B29" s="254"/>
      <c r="C29" s="254"/>
      <c r="D29" s="254"/>
      <c r="E29" s="254"/>
      <c r="F29" s="254"/>
      <c r="G29" s="45"/>
      <c r="H29" s="45"/>
      <c r="I29" s="214"/>
      <c r="J29" s="214"/>
      <c r="K29" s="214"/>
    </row>
    <row r="30" spans="1:11" ht="21.75" customHeight="1" x14ac:dyDescent="0.3">
      <c r="A30" s="211" t="s">
        <v>367</v>
      </c>
      <c r="B30" s="259"/>
      <c r="C30" s="259"/>
      <c r="D30" s="259"/>
      <c r="E30" s="259"/>
      <c r="F30" s="259"/>
      <c r="G30" s="55"/>
      <c r="H30" s="55"/>
    </row>
    <row r="31" spans="1:11" ht="27.75" customHeight="1" x14ac:dyDescent="0.3">
      <c r="A31" s="244" t="s">
        <v>375</v>
      </c>
      <c r="B31" s="260" t="s">
        <v>508</v>
      </c>
      <c r="C31" s="260"/>
      <c r="D31" s="260"/>
      <c r="E31" s="260"/>
      <c r="F31" s="260"/>
      <c r="G31" s="260"/>
      <c r="H31" s="260"/>
      <c r="I31" s="202"/>
      <c r="J31" s="200" t="s">
        <v>373</v>
      </c>
    </row>
    <row r="32" spans="1:11" ht="23.25" customHeight="1" x14ac:dyDescent="0.35">
      <c r="A32" s="56" t="s">
        <v>376</v>
      </c>
      <c r="B32" s="260" t="s">
        <v>507</v>
      </c>
      <c r="C32" s="260"/>
      <c r="D32" s="260"/>
      <c r="E32" s="260"/>
      <c r="F32" s="260"/>
      <c r="G32" s="260"/>
      <c r="H32" s="260"/>
      <c r="I32" s="203" t="s">
        <v>374</v>
      </c>
      <c r="J32" s="201">
        <v>33278088</v>
      </c>
    </row>
    <row r="33" spans="1:10" ht="25.5" customHeight="1" x14ac:dyDescent="0.3">
      <c r="A33" s="56" t="s">
        <v>378</v>
      </c>
      <c r="B33" s="117"/>
      <c r="C33" s="117"/>
      <c r="D33" s="117"/>
      <c r="E33" s="117"/>
      <c r="F33" s="117"/>
      <c r="G33" s="117"/>
      <c r="H33" s="118"/>
      <c r="I33" s="203" t="s">
        <v>377</v>
      </c>
      <c r="J33" s="200" t="s">
        <v>506</v>
      </c>
    </row>
    <row r="34" spans="1:10" ht="26.25" customHeight="1" x14ac:dyDescent="0.3">
      <c r="A34" s="56" t="s">
        <v>379</v>
      </c>
      <c r="B34" s="260" t="s">
        <v>509</v>
      </c>
      <c r="C34" s="260"/>
      <c r="D34" s="260"/>
      <c r="E34" s="260"/>
      <c r="F34" s="260"/>
      <c r="G34" s="57"/>
      <c r="H34" s="57"/>
      <c r="I34" s="204"/>
      <c r="J34" s="58"/>
    </row>
    <row r="35" spans="1:10" ht="24" customHeight="1" x14ac:dyDescent="0.3">
      <c r="A35" s="56" t="s">
        <v>380</v>
      </c>
      <c r="B35" s="260" t="s">
        <v>510</v>
      </c>
      <c r="C35" s="260"/>
      <c r="D35" s="260"/>
      <c r="E35" s="260"/>
      <c r="F35" s="260"/>
      <c r="G35" s="57"/>
      <c r="H35" s="57"/>
      <c r="I35" s="204"/>
      <c r="J35" s="58"/>
    </row>
    <row r="36" spans="1:10" ht="18" x14ac:dyDescent="0.3">
      <c r="A36" s="55"/>
      <c r="B36" s="213"/>
      <c r="C36" s="213"/>
      <c r="D36" s="213"/>
      <c r="E36" s="213"/>
      <c r="F36" s="45"/>
      <c r="G36" s="45"/>
      <c r="H36" s="45"/>
      <c r="I36" s="45"/>
      <c r="J36" s="45"/>
    </row>
    <row r="37" spans="1:10" ht="18" x14ac:dyDescent="0.3">
      <c r="A37" s="55"/>
      <c r="B37" s="213"/>
      <c r="C37" s="213"/>
      <c r="D37" s="213"/>
      <c r="E37" s="213"/>
      <c r="F37" s="45"/>
      <c r="G37" s="45"/>
      <c r="H37" s="45"/>
      <c r="I37" s="45"/>
      <c r="J37" s="45"/>
    </row>
    <row r="38" spans="1:10" ht="18" x14ac:dyDescent="0.3">
      <c r="A38" s="55"/>
      <c r="B38" s="213"/>
      <c r="C38" s="213"/>
      <c r="D38" s="213"/>
      <c r="E38" s="213"/>
      <c r="F38" s="45"/>
      <c r="G38" s="45"/>
      <c r="H38" s="45"/>
      <c r="I38" s="45"/>
      <c r="J38" s="45"/>
    </row>
    <row r="39" spans="1:10" ht="18" x14ac:dyDescent="0.3">
      <c r="A39" s="55"/>
      <c r="B39" s="213"/>
      <c r="C39" s="213"/>
      <c r="D39" s="213"/>
      <c r="E39" s="213"/>
      <c r="F39" s="45"/>
      <c r="G39" s="45"/>
      <c r="H39" s="45"/>
      <c r="I39" s="45"/>
      <c r="J39" s="45"/>
    </row>
    <row r="40" spans="1:10" ht="18" x14ac:dyDescent="0.3">
      <c r="A40" s="55"/>
      <c r="B40" s="213"/>
      <c r="C40" s="213"/>
      <c r="D40" s="213"/>
      <c r="E40" s="213"/>
      <c r="F40" s="45"/>
      <c r="G40" s="45"/>
      <c r="H40" s="45"/>
      <c r="I40" s="45"/>
      <c r="J40" s="45"/>
    </row>
  </sheetData>
  <mergeCells count="23">
    <mergeCell ref="B29:F29"/>
    <mergeCell ref="B30:F30"/>
    <mergeCell ref="B35:F35"/>
    <mergeCell ref="B34:F34"/>
    <mergeCell ref="B31:H31"/>
    <mergeCell ref="B32:H32"/>
    <mergeCell ref="G25:J25"/>
    <mergeCell ref="G14:J14"/>
    <mergeCell ref="B15:E15"/>
    <mergeCell ref="G15:J15"/>
    <mergeCell ref="C18:E18"/>
    <mergeCell ref="G18:J18"/>
    <mergeCell ref="G22:J22"/>
    <mergeCell ref="G24:J24"/>
    <mergeCell ref="C12:E13"/>
    <mergeCell ref="C6:E6"/>
    <mergeCell ref="J9:K9"/>
    <mergeCell ref="C1:D1"/>
    <mergeCell ref="C3:E5"/>
    <mergeCell ref="J10:K10"/>
    <mergeCell ref="C11:E11"/>
    <mergeCell ref="J11:K11"/>
    <mergeCell ref="J12:K12"/>
  </mergeCells>
  <phoneticPr fontId="17" type="noConversion"/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topLeftCell="A37" zoomScaleNormal="100" workbookViewId="0">
      <selection activeCell="A26" sqref="A26:G26"/>
    </sheetView>
  </sheetViews>
  <sheetFormatPr defaultColWidth="9" defaultRowHeight="15.6" x14ac:dyDescent="0.3"/>
  <cols>
    <col min="1" max="1" width="61.3984375" style="79" customWidth="1"/>
    <col min="2" max="3" width="12.5" style="79" customWidth="1"/>
    <col min="4" max="4" width="12" style="79" customWidth="1"/>
    <col min="5" max="5" width="10.59765625" style="79" customWidth="1"/>
    <col min="6" max="6" width="12.69921875" style="186" customWidth="1"/>
    <col min="7" max="7" width="11" style="79" hidden="1" customWidth="1"/>
    <col min="8" max="16384" width="9" style="79"/>
  </cols>
  <sheetData>
    <row r="1" spans="1:7" ht="44.25" customHeight="1" x14ac:dyDescent="0.3">
      <c r="A1" s="283" t="s">
        <v>505</v>
      </c>
      <c r="B1" s="283"/>
      <c r="C1" s="283"/>
      <c r="D1" s="283"/>
      <c r="E1" s="283"/>
      <c r="F1" s="283"/>
      <c r="G1" s="283"/>
    </row>
    <row r="2" spans="1:7" ht="16.8" x14ac:dyDescent="0.3">
      <c r="A2" s="139"/>
      <c r="B2" s="139"/>
      <c r="C2" s="139"/>
      <c r="D2" s="139"/>
      <c r="E2" s="139"/>
      <c r="F2" s="140"/>
      <c r="G2" s="139"/>
    </row>
    <row r="3" spans="1:7" ht="16.8" x14ac:dyDescent="0.3">
      <c r="A3" s="284" t="s">
        <v>381</v>
      </c>
      <c r="B3" s="284"/>
      <c r="C3" s="284"/>
      <c r="D3" s="284"/>
      <c r="E3" s="284"/>
      <c r="F3" s="284"/>
      <c r="G3" s="284"/>
    </row>
    <row r="4" spans="1:7" ht="16.8" x14ac:dyDescent="0.3">
      <c r="A4" s="141"/>
      <c r="B4" s="142"/>
      <c r="C4" s="142"/>
      <c r="D4" s="143"/>
      <c r="E4" s="142"/>
      <c r="F4" s="144"/>
      <c r="G4" s="142"/>
    </row>
    <row r="5" spans="1:7" ht="15.75" customHeight="1" x14ac:dyDescent="0.3">
      <c r="A5" s="285" t="s">
        <v>382</v>
      </c>
      <c r="B5" s="267" t="s">
        <v>383</v>
      </c>
      <c r="C5" s="267" t="s">
        <v>534</v>
      </c>
      <c r="D5" s="267" t="s">
        <v>535</v>
      </c>
      <c r="E5" s="267" t="s">
        <v>540</v>
      </c>
      <c r="F5" s="265" t="s">
        <v>533</v>
      </c>
      <c r="G5" s="267" t="s">
        <v>384</v>
      </c>
    </row>
    <row r="6" spans="1:7" ht="62.25" customHeight="1" x14ac:dyDescent="0.3">
      <c r="A6" s="286"/>
      <c r="B6" s="268"/>
      <c r="C6" s="268"/>
      <c r="D6" s="268"/>
      <c r="E6" s="268"/>
      <c r="F6" s="266"/>
      <c r="G6" s="268"/>
    </row>
    <row r="7" spans="1:7" ht="16.8" x14ac:dyDescent="0.3">
      <c r="A7" s="122">
        <v>1</v>
      </c>
      <c r="B7" s="145">
        <v>2</v>
      </c>
      <c r="C7" s="145"/>
      <c r="D7" s="145">
        <v>3</v>
      </c>
      <c r="E7" s="145">
        <v>4</v>
      </c>
      <c r="F7" s="146">
        <v>5</v>
      </c>
      <c r="G7" s="145">
        <v>6</v>
      </c>
    </row>
    <row r="8" spans="1:7" ht="16.8" x14ac:dyDescent="0.3">
      <c r="A8" s="270" t="s">
        <v>385</v>
      </c>
      <c r="B8" s="271"/>
      <c r="C8" s="271"/>
      <c r="D8" s="271"/>
      <c r="E8" s="271"/>
      <c r="F8" s="271"/>
      <c r="G8" s="272"/>
    </row>
    <row r="9" spans="1:7" ht="16.350000000000001" customHeight="1" x14ac:dyDescent="0.3">
      <c r="A9" s="147" t="s">
        <v>386</v>
      </c>
      <c r="B9" s="148">
        <v>2000</v>
      </c>
      <c r="C9" s="148"/>
      <c r="D9" s="187"/>
      <c r="E9" s="113">
        <v>582.6</v>
      </c>
      <c r="F9" s="187">
        <f>F10</f>
        <v>953.9</v>
      </c>
      <c r="G9" s="123">
        <f>'[1]I. Фін результат'!F7</f>
        <v>0</v>
      </c>
    </row>
    <row r="10" spans="1:7" ht="16.350000000000001" customHeight="1" x14ac:dyDescent="0.3">
      <c r="A10" s="147" t="s">
        <v>447</v>
      </c>
      <c r="B10" s="148" t="s">
        <v>449</v>
      </c>
      <c r="C10" s="148"/>
      <c r="D10" s="187"/>
      <c r="E10" s="113">
        <f>E12+E13+E11</f>
        <v>582.6</v>
      </c>
      <c r="F10" s="187">
        <f>F12+F13+F11</f>
        <v>953.9</v>
      </c>
      <c r="G10" s="123"/>
    </row>
    <row r="11" spans="1:7" ht="16.350000000000001" customHeight="1" x14ac:dyDescent="0.3">
      <c r="A11" s="95" t="s">
        <v>465</v>
      </c>
      <c r="B11" s="149" t="s">
        <v>466</v>
      </c>
      <c r="C11" s="149"/>
      <c r="D11" s="187"/>
      <c r="E11" s="113">
        <v>211.6</v>
      </c>
      <c r="F11" s="187">
        <v>213.9</v>
      </c>
      <c r="G11" s="123"/>
    </row>
    <row r="12" spans="1:7" ht="16.350000000000001" customHeight="1" x14ac:dyDescent="0.3">
      <c r="A12" s="95" t="s">
        <v>544</v>
      </c>
      <c r="B12" s="149" t="s">
        <v>467</v>
      </c>
      <c r="C12" s="149"/>
      <c r="D12" s="187"/>
      <c r="E12" s="113">
        <v>70.2</v>
      </c>
      <c r="F12" s="187">
        <v>140</v>
      </c>
      <c r="G12" s="123"/>
    </row>
    <row r="13" spans="1:7" ht="16.350000000000001" customHeight="1" x14ac:dyDescent="0.3">
      <c r="A13" s="95" t="s">
        <v>469</v>
      </c>
      <c r="B13" s="149" t="s">
        <v>468</v>
      </c>
      <c r="C13" s="149"/>
      <c r="D13" s="187"/>
      <c r="E13" s="113">
        <v>300.8</v>
      </c>
      <c r="F13" s="187">
        <v>600</v>
      </c>
      <c r="G13" s="123"/>
    </row>
    <row r="14" spans="1:7" ht="16.350000000000001" customHeight="1" x14ac:dyDescent="0.3">
      <c r="A14" s="121" t="s">
        <v>470</v>
      </c>
      <c r="B14" s="148">
        <v>2120</v>
      </c>
      <c r="C14" s="148"/>
      <c r="D14" s="187"/>
      <c r="E14" s="113">
        <v>200</v>
      </c>
      <c r="F14" s="187"/>
      <c r="G14" s="123"/>
    </row>
    <row r="15" spans="1:7" ht="16.350000000000001" customHeight="1" x14ac:dyDescent="0.3">
      <c r="A15" s="121" t="s">
        <v>388</v>
      </c>
      <c r="B15" s="148">
        <v>2240</v>
      </c>
      <c r="C15" s="148"/>
      <c r="D15" s="187"/>
      <c r="E15" s="113"/>
      <c r="F15" s="187"/>
      <c r="G15" s="123"/>
    </row>
    <row r="16" spans="1:7" ht="16.350000000000001" customHeight="1" x14ac:dyDescent="0.3">
      <c r="A16" s="150" t="s">
        <v>448</v>
      </c>
      <c r="B16" s="229">
        <v>2280</v>
      </c>
      <c r="C16" s="229"/>
      <c r="D16" s="190"/>
      <c r="E16" s="207">
        <f>E10+E14</f>
        <v>782.6</v>
      </c>
      <c r="F16" s="190">
        <f>F10+F14</f>
        <v>953.9</v>
      </c>
      <c r="G16" s="123"/>
    </row>
    <row r="17" spans="1:8" ht="16.350000000000001" customHeight="1" x14ac:dyDescent="0.3">
      <c r="A17" s="121" t="s">
        <v>387</v>
      </c>
      <c r="B17" s="122">
        <v>2050</v>
      </c>
      <c r="C17" s="122"/>
      <c r="D17" s="187"/>
      <c r="E17" s="113"/>
      <c r="F17" s="187">
        <v>368.1</v>
      </c>
      <c r="G17" s="123">
        <f>'[1]I. Фін результат'!F8</f>
        <v>0</v>
      </c>
    </row>
    <row r="18" spans="1:8" ht="16.350000000000001" customHeight="1" x14ac:dyDescent="0.3">
      <c r="A18" s="121" t="s">
        <v>473</v>
      </c>
      <c r="B18" s="122">
        <v>2130</v>
      </c>
      <c r="C18" s="122"/>
      <c r="D18" s="188"/>
      <c r="E18" s="113">
        <v>648.9</v>
      </c>
      <c r="F18" s="187">
        <f>577+7.6</f>
        <v>584.6</v>
      </c>
      <c r="G18" s="123"/>
      <c r="H18" s="151"/>
    </row>
    <row r="19" spans="1:8" ht="16.350000000000001" customHeight="1" x14ac:dyDescent="0.3">
      <c r="A19" s="121" t="s">
        <v>46</v>
      </c>
      <c r="B19" s="122">
        <v>2180</v>
      </c>
      <c r="C19" s="122"/>
      <c r="D19" s="187"/>
      <c r="E19" s="224">
        <v>7.4</v>
      </c>
      <c r="F19" s="189"/>
      <c r="G19" s="123"/>
      <c r="H19" s="151"/>
    </row>
    <row r="20" spans="1:8" ht="16.350000000000001" customHeight="1" x14ac:dyDescent="0.3">
      <c r="A20" s="121" t="s">
        <v>389</v>
      </c>
      <c r="B20" s="122">
        <v>2270</v>
      </c>
      <c r="C20" s="122"/>
      <c r="D20" s="187"/>
      <c r="E20" s="113">
        <v>44.7</v>
      </c>
      <c r="F20" s="187"/>
      <c r="G20" s="123"/>
    </row>
    <row r="21" spans="1:8" s="208" customFormat="1" ht="16.350000000000001" customHeight="1" x14ac:dyDescent="0.3">
      <c r="A21" s="150" t="s">
        <v>450</v>
      </c>
      <c r="B21" s="235">
        <v>2285</v>
      </c>
      <c r="C21" s="235"/>
      <c r="D21" s="190"/>
      <c r="E21" s="207">
        <f>SUM(E17:E20)</f>
        <v>701</v>
      </c>
      <c r="F21" s="190">
        <f>SUM(F17:F20)</f>
        <v>952.7</v>
      </c>
      <c r="G21" s="153"/>
    </row>
    <row r="22" spans="1:8" ht="16.350000000000001" customHeight="1" x14ac:dyDescent="0.3">
      <c r="A22" s="152" t="s">
        <v>390</v>
      </c>
      <c r="B22" s="122">
        <v>2290</v>
      </c>
      <c r="C22" s="122"/>
      <c r="D22" s="187"/>
      <c r="E22" s="113">
        <f>E16-E21</f>
        <v>81.600000000000023</v>
      </c>
      <c r="F22" s="187">
        <f>F16-F21</f>
        <v>1.1999999999999318</v>
      </c>
      <c r="G22" s="123"/>
    </row>
    <row r="23" spans="1:8" ht="16.350000000000001" customHeight="1" x14ac:dyDescent="0.3">
      <c r="A23" s="152" t="s">
        <v>451</v>
      </c>
      <c r="B23" s="122">
        <v>2300</v>
      </c>
      <c r="C23" s="122"/>
      <c r="D23" s="187"/>
      <c r="E23" s="113">
        <v>14.7</v>
      </c>
      <c r="F23" s="187">
        <f>F22*0.18</f>
        <v>0.2159999999999877</v>
      </c>
      <c r="G23" s="123"/>
    </row>
    <row r="24" spans="1:8" ht="16.350000000000001" customHeight="1" x14ac:dyDescent="0.3">
      <c r="A24" s="150" t="s">
        <v>452</v>
      </c>
      <c r="B24" s="122">
        <v>2350</v>
      </c>
      <c r="C24" s="122"/>
      <c r="D24" s="190"/>
      <c r="E24" s="207">
        <f>E22-E23</f>
        <v>66.90000000000002</v>
      </c>
      <c r="F24" s="190">
        <f>F22-F23</f>
        <v>0.98399999999994403</v>
      </c>
      <c r="G24" s="153">
        <f>SUM(G9:G17)</f>
        <v>0</v>
      </c>
    </row>
    <row r="25" spans="1:8" ht="16.350000000000001" customHeight="1" x14ac:dyDescent="0.3">
      <c r="A25" s="273"/>
      <c r="B25" s="274"/>
      <c r="C25" s="274"/>
      <c r="D25" s="274"/>
      <c r="E25" s="274"/>
      <c r="F25" s="274"/>
      <c r="G25" s="275"/>
    </row>
    <row r="26" spans="1:8" ht="16.350000000000001" customHeight="1" x14ac:dyDescent="0.3">
      <c r="A26" s="262" t="s">
        <v>391</v>
      </c>
      <c r="B26" s="263"/>
      <c r="C26" s="263"/>
      <c r="D26" s="263"/>
      <c r="E26" s="263"/>
      <c r="F26" s="263"/>
      <c r="G26" s="264"/>
    </row>
    <row r="27" spans="1:8" ht="36.75" customHeight="1" x14ac:dyDescent="0.3">
      <c r="A27" s="154" t="s">
        <v>392</v>
      </c>
      <c r="B27" s="122">
        <v>2110</v>
      </c>
      <c r="C27" s="122"/>
      <c r="D27" s="153"/>
      <c r="E27" s="153"/>
      <c r="F27" s="190"/>
      <c r="G27" s="153">
        <f>'[1]ІІ. Розр. з бюджетом'!F21</f>
        <v>0</v>
      </c>
    </row>
    <row r="28" spans="1:8" ht="33.75" customHeight="1" x14ac:dyDescent="0.3">
      <c r="A28" s="155" t="s">
        <v>393</v>
      </c>
      <c r="B28" s="122">
        <v>2111</v>
      </c>
      <c r="C28" s="122"/>
      <c r="D28" s="123"/>
      <c r="E28" s="123"/>
      <c r="F28" s="187"/>
      <c r="G28" s="123">
        <f>'[1]ІІ. Розр. з бюджетом'!F21</f>
        <v>0</v>
      </c>
    </row>
    <row r="29" spans="1:8" ht="16.350000000000001" customHeight="1" x14ac:dyDescent="0.3">
      <c r="A29" s="129" t="s">
        <v>394</v>
      </c>
      <c r="B29" s="122">
        <v>2112</v>
      </c>
      <c r="C29" s="122"/>
      <c r="D29" s="123"/>
      <c r="E29" s="123"/>
      <c r="F29" s="187"/>
      <c r="G29" s="123">
        <f>'[1]ІІ. Розр. з бюджетом'!F22</f>
        <v>0</v>
      </c>
    </row>
    <row r="30" spans="1:8" ht="16.350000000000001" customHeight="1" x14ac:dyDescent="0.3">
      <c r="A30" s="225"/>
      <c r="B30" s="145"/>
      <c r="C30" s="145"/>
      <c r="D30" s="130"/>
      <c r="E30" s="130"/>
      <c r="F30" s="180"/>
      <c r="G30" s="130">
        <f>'[1]ІІ. Розр. з бюджетом'!F23</f>
        <v>0</v>
      </c>
    </row>
    <row r="31" spans="1:8" ht="35.25" customHeight="1" x14ac:dyDescent="0.3">
      <c r="A31" s="127" t="s">
        <v>453</v>
      </c>
      <c r="B31" s="145">
        <v>2120</v>
      </c>
      <c r="C31" s="145"/>
      <c r="D31" s="179"/>
      <c r="E31" s="179">
        <f>E32+E33++E34+E37</f>
        <v>146.07579225000001</v>
      </c>
      <c r="F31" s="179">
        <f>F32+F33++F34+F37</f>
        <v>146.68</v>
      </c>
      <c r="G31" s="128">
        <f>'[1]ІІ. Розр. з бюджетом'!F30</f>
        <v>0</v>
      </c>
    </row>
    <row r="32" spans="1:8" ht="16.350000000000001" customHeight="1" x14ac:dyDescent="0.3">
      <c r="A32" s="129" t="s">
        <v>78</v>
      </c>
      <c r="B32" s="156">
        <v>2121</v>
      </c>
      <c r="C32" s="156"/>
      <c r="D32" s="179"/>
      <c r="E32" s="180">
        <f>E23</f>
        <v>14.7</v>
      </c>
      <c r="F32" s="180">
        <v>0.18</v>
      </c>
      <c r="G32" s="128"/>
    </row>
    <row r="33" spans="1:7" ht="16.350000000000001" customHeight="1" x14ac:dyDescent="0.3">
      <c r="A33" s="129" t="s">
        <v>395</v>
      </c>
      <c r="B33" s="156">
        <v>2122</v>
      </c>
      <c r="C33" s="156"/>
      <c r="D33" s="179"/>
      <c r="E33" s="180">
        <f>E24*0.5</f>
        <v>33.45000000000001</v>
      </c>
      <c r="F33" s="180">
        <v>0.5</v>
      </c>
      <c r="G33" s="128"/>
    </row>
    <row r="34" spans="1:7" ht="16.350000000000001" customHeight="1" x14ac:dyDescent="0.3">
      <c r="A34" s="129" t="s">
        <v>474</v>
      </c>
      <c r="B34" s="156">
        <v>2123</v>
      </c>
      <c r="C34" s="156"/>
      <c r="D34" s="179"/>
      <c r="E34" s="180">
        <v>90.393038999999987</v>
      </c>
      <c r="F34" s="180">
        <v>134.80000000000001</v>
      </c>
      <c r="G34" s="128"/>
    </row>
    <row r="35" spans="1:7" ht="16.350000000000001" customHeight="1" x14ac:dyDescent="0.3">
      <c r="A35" s="129" t="s">
        <v>396</v>
      </c>
      <c r="B35" s="156">
        <v>2124</v>
      </c>
      <c r="C35" s="156"/>
      <c r="D35" s="179"/>
      <c r="E35" s="180"/>
      <c r="F35" s="180"/>
      <c r="G35" s="128"/>
    </row>
    <row r="36" spans="1:7" ht="16.350000000000001" customHeight="1" x14ac:dyDescent="0.3">
      <c r="A36" s="129" t="s">
        <v>397</v>
      </c>
      <c r="B36" s="156">
        <v>2125</v>
      </c>
      <c r="C36" s="156"/>
      <c r="D36" s="179"/>
      <c r="E36" s="180"/>
      <c r="F36" s="180"/>
      <c r="G36" s="128"/>
    </row>
    <row r="37" spans="1:7" ht="16.350000000000001" customHeight="1" x14ac:dyDescent="0.3">
      <c r="A37" s="129" t="s">
        <v>530</v>
      </c>
      <c r="B37" s="156">
        <v>2126</v>
      </c>
      <c r="C37" s="156"/>
      <c r="D37" s="179"/>
      <c r="E37" s="180">
        <v>7.532753249999999</v>
      </c>
      <c r="F37" s="180">
        <v>11.2</v>
      </c>
      <c r="G37" s="128"/>
    </row>
    <row r="38" spans="1:7" ht="16.350000000000001" customHeight="1" x14ac:dyDescent="0.3">
      <c r="A38" s="129"/>
      <c r="B38" s="156"/>
      <c r="C38" s="156"/>
      <c r="D38" s="179"/>
      <c r="E38" s="179"/>
      <c r="F38" s="179"/>
      <c r="G38" s="128"/>
    </row>
    <row r="39" spans="1:7" ht="16.350000000000001" customHeight="1" x14ac:dyDescent="0.3">
      <c r="A39" s="127" t="s">
        <v>454</v>
      </c>
      <c r="B39" s="145">
        <v>2130</v>
      </c>
      <c r="C39" s="145"/>
      <c r="D39" s="179"/>
      <c r="E39" s="179">
        <v>110.48038099999999</v>
      </c>
      <c r="F39" s="179">
        <f>F40</f>
        <v>164.8</v>
      </c>
      <c r="G39" s="128"/>
    </row>
    <row r="40" spans="1:7" ht="33.75" customHeight="1" x14ac:dyDescent="0.3">
      <c r="A40" s="129" t="s">
        <v>398</v>
      </c>
      <c r="B40" s="156">
        <v>2131</v>
      </c>
      <c r="C40" s="156"/>
      <c r="D40" s="179"/>
      <c r="E40" s="180">
        <v>110.48038099999999</v>
      </c>
      <c r="F40" s="180">
        <v>164.8</v>
      </c>
      <c r="G40" s="128">
        <f>'[1]ІІ. Розр. з бюджетом'!F35</f>
        <v>0</v>
      </c>
    </row>
    <row r="41" spans="1:7" ht="45" customHeight="1" x14ac:dyDescent="0.3">
      <c r="A41" s="129" t="s">
        <v>399</v>
      </c>
      <c r="B41" s="156">
        <v>2132</v>
      </c>
      <c r="C41" s="156"/>
      <c r="D41" s="179"/>
      <c r="E41" s="179"/>
      <c r="F41" s="226"/>
      <c r="G41" s="128"/>
    </row>
    <row r="42" spans="1:7" ht="16.350000000000001" customHeight="1" x14ac:dyDescent="0.3">
      <c r="A42" s="225"/>
      <c r="B42" s="145"/>
      <c r="C42" s="145"/>
      <c r="D42" s="180"/>
      <c r="E42" s="180"/>
      <c r="F42" s="179"/>
      <c r="G42" s="128"/>
    </row>
    <row r="43" spans="1:7" ht="16.350000000000001" customHeight="1" x14ac:dyDescent="0.3">
      <c r="A43" s="157" t="s">
        <v>455</v>
      </c>
      <c r="B43" s="158"/>
      <c r="C43" s="158"/>
      <c r="D43" s="191"/>
      <c r="E43" s="191">
        <f>E39+E31</f>
        <v>256.55617325000003</v>
      </c>
      <c r="F43" s="191">
        <f>F39+F31</f>
        <v>311.48</v>
      </c>
      <c r="G43" s="130">
        <f>'[1]ІІ. Розр. з бюджетом'!F36</f>
        <v>0</v>
      </c>
    </row>
    <row r="44" spans="1:7" ht="16.350000000000001" customHeight="1" x14ac:dyDescent="0.3">
      <c r="A44" s="262" t="s">
        <v>400</v>
      </c>
      <c r="B44" s="263"/>
      <c r="C44" s="263"/>
      <c r="D44" s="263"/>
      <c r="E44" s="263"/>
      <c r="F44" s="263"/>
      <c r="G44" s="264"/>
    </row>
    <row r="45" spans="1:7" ht="24" customHeight="1" x14ac:dyDescent="0.3">
      <c r="A45" s="160" t="s">
        <v>401</v>
      </c>
      <c r="B45" s="161">
        <v>30</v>
      </c>
      <c r="C45" s="161"/>
      <c r="D45" s="193"/>
      <c r="E45" s="197">
        <v>0</v>
      </c>
      <c r="F45" s="179">
        <v>40.799999999999997</v>
      </c>
      <c r="G45" s="128">
        <f>'[1]ІІІ. Рух грош. коштів'!F69</f>
        <v>0</v>
      </c>
    </row>
    <row r="46" spans="1:7" ht="24" customHeight="1" x14ac:dyDescent="0.3">
      <c r="A46" s="129" t="s">
        <v>457</v>
      </c>
      <c r="B46" s="162"/>
      <c r="C46" s="162"/>
      <c r="D46" s="193"/>
      <c r="E46" s="197">
        <f>E47+E48+E49+E50</f>
        <v>782.6</v>
      </c>
      <c r="F46" s="179">
        <f>F47</f>
        <v>953.9</v>
      </c>
      <c r="G46" s="128"/>
    </row>
    <row r="47" spans="1:7" ht="24" customHeight="1" x14ac:dyDescent="0.3">
      <c r="A47" s="129" t="s">
        <v>456</v>
      </c>
      <c r="B47" s="163">
        <v>1</v>
      </c>
      <c r="C47" s="163"/>
      <c r="D47" s="194"/>
      <c r="E47" s="198">
        <f>E10</f>
        <v>582.6</v>
      </c>
      <c r="F47" s="180">
        <v>953.9</v>
      </c>
      <c r="G47" s="130">
        <f>'[1]ІІІ. Рух грош. коштів'!F11</f>
        <v>0</v>
      </c>
    </row>
    <row r="48" spans="1:7" ht="24" customHeight="1" x14ac:dyDescent="0.3">
      <c r="A48" s="129" t="s">
        <v>458</v>
      </c>
      <c r="B48" s="122">
        <v>7</v>
      </c>
      <c r="C48" s="122"/>
      <c r="D48" s="194"/>
      <c r="E48" s="198"/>
      <c r="F48" s="180">
        <f>'[1]ІІІ. Рух грош. коштів'!E37</f>
        <v>0</v>
      </c>
      <c r="G48" s="130">
        <f>'[1]ІІІ. Рух грош. коштів'!F37</f>
        <v>0</v>
      </c>
    </row>
    <row r="49" spans="1:7" ht="24" customHeight="1" x14ac:dyDescent="0.3">
      <c r="A49" s="129" t="s">
        <v>459</v>
      </c>
      <c r="B49" s="162">
        <v>12</v>
      </c>
      <c r="C49" s="162"/>
      <c r="D49" s="194"/>
      <c r="E49" s="198"/>
      <c r="F49" s="180">
        <f>'[1]ІІІ. Рух грош. коштів'!E50</f>
        <v>0</v>
      </c>
      <c r="G49" s="130">
        <f>'[1]ІІІ. Рух грош. коштів'!F50</f>
        <v>0</v>
      </c>
    </row>
    <row r="50" spans="1:7" ht="24" customHeight="1" x14ac:dyDescent="0.3">
      <c r="A50" s="129" t="s">
        <v>475</v>
      </c>
      <c r="B50" s="163">
        <v>61114</v>
      </c>
      <c r="C50" s="163"/>
      <c r="D50" s="194"/>
      <c r="E50" s="198">
        <v>200</v>
      </c>
      <c r="F50" s="180"/>
      <c r="G50" s="130">
        <f>'[1]ІІІ. Рух грош. коштів'!F67</f>
        <v>0</v>
      </c>
    </row>
    <row r="51" spans="1:7" ht="24" customHeight="1" x14ac:dyDescent="0.3">
      <c r="A51" s="164" t="s">
        <v>460</v>
      </c>
      <c r="B51" s="163"/>
      <c r="C51" s="163"/>
      <c r="D51" s="194"/>
      <c r="E51" s="197">
        <f>E52+E55</f>
        <v>741.75000000000011</v>
      </c>
      <c r="F51" s="179">
        <v>945.8</v>
      </c>
      <c r="G51" s="130">
        <f>'[1]ІІІ. Рух грош. коштів'!F70</f>
        <v>0</v>
      </c>
    </row>
    <row r="52" spans="1:7" ht="24" customHeight="1" x14ac:dyDescent="0.3">
      <c r="A52" s="129" t="s">
        <v>461</v>
      </c>
      <c r="B52" s="162">
        <v>15</v>
      </c>
      <c r="C52" s="162"/>
      <c r="D52" s="195"/>
      <c r="E52" s="227">
        <f>E18+E32+E33</f>
        <v>697.05000000000007</v>
      </c>
      <c r="F52" s="187">
        <v>945.8</v>
      </c>
      <c r="G52" s="165"/>
    </row>
    <row r="53" spans="1:7" ht="24" customHeight="1" x14ac:dyDescent="0.3">
      <c r="A53" s="129" t="s">
        <v>462</v>
      </c>
      <c r="B53" s="162">
        <v>21</v>
      </c>
      <c r="C53" s="162"/>
      <c r="D53" s="195"/>
      <c r="E53" s="227"/>
      <c r="F53" s="192"/>
      <c r="G53" s="165"/>
    </row>
    <row r="54" spans="1:7" ht="16.350000000000001" customHeight="1" x14ac:dyDescent="0.3">
      <c r="A54" s="129" t="s">
        <v>463</v>
      </c>
      <c r="B54" s="162">
        <v>27</v>
      </c>
      <c r="C54" s="162"/>
      <c r="D54" s="195"/>
      <c r="E54" s="227"/>
      <c r="F54" s="192"/>
      <c r="G54" s="165"/>
    </row>
    <row r="55" spans="1:7" ht="16.350000000000001" customHeight="1" x14ac:dyDescent="0.3">
      <c r="A55" s="164" t="s">
        <v>464</v>
      </c>
      <c r="B55" s="162">
        <v>2026</v>
      </c>
      <c r="C55" s="162"/>
      <c r="D55" s="195"/>
      <c r="E55" s="227">
        <v>44.7</v>
      </c>
      <c r="F55" s="192"/>
      <c r="G55" s="165"/>
    </row>
    <row r="56" spans="1:7" ht="24.75" customHeight="1" x14ac:dyDescent="0.3">
      <c r="A56" s="157" t="s">
        <v>402</v>
      </c>
      <c r="B56" s="162">
        <v>31</v>
      </c>
      <c r="C56" s="162"/>
      <c r="D56" s="195"/>
      <c r="E56" s="227">
        <f>E46-E51</f>
        <v>40.849999999999909</v>
      </c>
      <c r="F56" s="192">
        <f>F45+F47-F52</f>
        <v>48.899999999999977</v>
      </c>
      <c r="G56" s="165"/>
    </row>
    <row r="57" spans="1:7" ht="16.350000000000001" customHeight="1" x14ac:dyDescent="0.3">
      <c r="A57" s="166" t="s">
        <v>157</v>
      </c>
      <c r="B57" s="119">
        <v>32</v>
      </c>
      <c r="C57" s="237"/>
      <c r="D57" s="196"/>
      <c r="E57" s="228">
        <f>E56</f>
        <v>40.849999999999909</v>
      </c>
      <c r="F57" s="191">
        <f>F56-F45</f>
        <v>8.0999999999999801</v>
      </c>
      <c r="G57" s="159">
        <f>SUM(G45,G48:G51)</f>
        <v>0</v>
      </c>
    </row>
    <row r="58" spans="1:7" ht="16.350000000000001" customHeight="1" x14ac:dyDescent="0.3">
      <c r="A58" s="276" t="s">
        <v>403</v>
      </c>
      <c r="B58" s="277"/>
      <c r="C58" s="277"/>
      <c r="D58" s="277"/>
      <c r="E58" s="277"/>
      <c r="F58" s="277"/>
      <c r="G58" s="278"/>
    </row>
    <row r="59" spans="1:7" ht="16.350000000000001" customHeight="1" x14ac:dyDescent="0.3">
      <c r="A59" s="167" t="s">
        <v>404</v>
      </c>
      <c r="B59" s="168" t="s">
        <v>23</v>
      </c>
      <c r="C59" s="168"/>
      <c r="D59" s="128">
        <v>0</v>
      </c>
      <c r="E59" s="128">
        <v>0</v>
      </c>
      <c r="F59" s="169">
        <v>0</v>
      </c>
      <c r="G59" s="169">
        <f>'[1]IV. Кап. інвестиції'!F6</f>
        <v>0</v>
      </c>
    </row>
    <row r="60" spans="1:7" ht="16.350000000000001" customHeight="1" x14ac:dyDescent="0.3">
      <c r="A60" s="279" t="s">
        <v>405</v>
      </c>
      <c r="B60" s="280"/>
      <c r="C60" s="280"/>
      <c r="D60" s="280"/>
      <c r="E60" s="280"/>
      <c r="F60" s="280"/>
      <c r="G60" s="281"/>
    </row>
    <row r="61" spans="1:7" ht="16.350000000000001" customHeight="1" x14ac:dyDescent="0.3">
      <c r="A61" s="170" t="s">
        <v>406</v>
      </c>
      <c r="B61" s="148">
        <v>5001</v>
      </c>
      <c r="C61" s="148"/>
      <c r="D61" s="171"/>
      <c r="E61" s="171">
        <f>E24/E9</f>
        <v>0.11483007209062825</v>
      </c>
      <c r="F61" s="171">
        <f>F24/F9</f>
        <v>1.0315546703008114E-3</v>
      </c>
      <c r="G61" s="171"/>
    </row>
    <row r="62" spans="1:7" ht="16.350000000000001" customHeight="1" x14ac:dyDescent="0.3">
      <c r="A62" s="170" t="s">
        <v>407</v>
      </c>
      <c r="B62" s="148">
        <v>5002</v>
      </c>
      <c r="C62" s="148"/>
      <c r="D62" s="171"/>
      <c r="E62" s="171">
        <f>E24/E73</f>
        <v>1.8533909574468092E-2</v>
      </c>
      <c r="F62" s="171">
        <f>F24/F73</f>
        <v>2.7284826974266415E-4</v>
      </c>
      <c r="G62" s="171"/>
    </row>
    <row r="63" spans="1:7" ht="16.350000000000001" customHeight="1" x14ac:dyDescent="0.3">
      <c r="A63" s="129" t="s">
        <v>408</v>
      </c>
      <c r="B63" s="122">
        <v>5003</v>
      </c>
      <c r="C63" s="122"/>
      <c r="D63" s="171"/>
      <c r="E63" s="171">
        <f>E24/E79</f>
        <v>1.8533909574468092E-2</v>
      </c>
      <c r="F63" s="171">
        <f>F24/F79</f>
        <v>2.7284826974266415E-4</v>
      </c>
      <c r="G63" s="171"/>
    </row>
    <row r="64" spans="1:7" ht="16.350000000000001" customHeight="1" x14ac:dyDescent="0.3">
      <c r="A64" s="164" t="s">
        <v>409</v>
      </c>
      <c r="B64" s="172">
        <v>5004</v>
      </c>
      <c r="C64" s="172"/>
      <c r="D64" s="171"/>
      <c r="E64" s="171">
        <v>0</v>
      </c>
      <c r="F64" s="171">
        <v>0</v>
      </c>
      <c r="G64" s="171"/>
    </row>
    <row r="65" spans="1:7" ht="16.350000000000001" customHeight="1" x14ac:dyDescent="0.3">
      <c r="A65" s="129" t="s">
        <v>410</v>
      </c>
      <c r="B65" s="122">
        <v>5005</v>
      </c>
      <c r="C65" s="122"/>
      <c r="D65" s="171"/>
      <c r="E65" s="171">
        <f>E70/E69</f>
        <v>2.7178213769203482E-2</v>
      </c>
      <c r="F65" s="171">
        <f>F70/F69</f>
        <v>2.9252053374082463E-2</v>
      </c>
      <c r="G65" s="171"/>
    </row>
    <row r="66" spans="1:7" ht="21.75" customHeight="1" x14ac:dyDescent="0.3">
      <c r="A66" s="282" t="s">
        <v>411</v>
      </c>
      <c r="B66" s="282"/>
      <c r="C66" s="282"/>
      <c r="D66" s="282"/>
      <c r="E66" s="282"/>
      <c r="F66" s="282"/>
      <c r="G66" s="282"/>
    </row>
    <row r="67" spans="1:7" ht="16.350000000000001" customHeight="1" x14ac:dyDescent="0.3">
      <c r="A67" s="129" t="s">
        <v>412</v>
      </c>
      <c r="B67" s="122">
        <v>1095</v>
      </c>
      <c r="C67" s="122"/>
      <c r="D67" s="130"/>
      <c r="E67" s="194">
        <f>E68</f>
        <v>3565.1</v>
      </c>
      <c r="F67" s="194">
        <f>F68</f>
        <v>3557.5</v>
      </c>
      <c r="G67" s="173"/>
    </row>
    <row r="68" spans="1:7" ht="16.350000000000001" customHeight="1" x14ac:dyDescent="0.3">
      <c r="A68" s="129" t="s">
        <v>413</v>
      </c>
      <c r="B68" s="122">
        <v>1010</v>
      </c>
      <c r="C68" s="122"/>
      <c r="D68" s="130"/>
      <c r="E68" s="198">
        <f>E69-E70</f>
        <v>3565.1</v>
      </c>
      <c r="F68" s="198">
        <f>F69-F70</f>
        <v>3557.5</v>
      </c>
      <c r="G68" s="174">
        <f>G69-G70</f>
        <v>0</v>
      </c>
    </row>
    <row r="69" spans="1:7" ht="16.350000000000001" customHeight="1" x14ac:dyDescent="0.3">
      <c r="A69" s="129" t="s">
        <v>414</v>
      </c>
      <c r="B69" s="122">
        <v>1011</v>
      </c>
      <c r="C69" s="122"/>
      <c r="D69" s="130"/>
      <c r="E69" s="198">
        <v>3664.7</v>
      </c>
      <c r="F69" s="198">
        <v>3664.7</v>
      </c>
      <c r="G69" s="174"/>
    </row>
    <row r="70" spans="1:7" ht="16.350000000000001" customHeight="1" x14ac:dyDescent="0.3">
      <c r="A70" s="129" t="s">
        <v>415</v>
      </c>
      <c r="B70" s="122">
        <v>1012</v>
      </c>
      <c r="C70" s="122"/>
      <c r="D70" s="130"/>
      <c r="E70" s="198">
        <v>99.6</v>
      </c>
      <c r="F70" s="198">
        <v>107.2</v>
      </c>
      <c r="G70" s="174"/>
    </row>
    <row r="71" spans="1:7" ht="16.350000000000001" customHeight="1" x14ac:dyDescent="0.3">
      <c r="A71" s="129" t="s">
        <v>416</v>
      </c>
      <c r="B71" s="122">
        <v>1195</v>
      </c>
      <c r="C71" s="122"/>
      <c r="D71" s="130"/>
      <c r="E71" s="198">
        <v>44.5</v>
      </c>
      <c r="F71" s="198">
        <v>48.9</v>
      </c>
      <c r="G71" s="174"/>
    </row>
    <row r="72" spans="1:7" ht="16.350000000000001" customHeight="1" x14ac:dyDescent="0.3">
      <c r="A72" s="129" t="s">
        <v>417</v>
      </c>
      <c r="B72" s="122">
        <v>1165</v>
      </c>
      <c r="C72" s="122"/>
      <c r="D72" s="130"/>
      <c r="E72" s="198">
        <f>E56</f>
        <v>40.849999999999909</v>
      </c>
      <c r="F72" s="198">
        <v>48.9</v>
      </c>
      <c r="G72" s="174"/>
    </row>
    <row r="73" spans="1:7" ht="16.350000000000001" customHeight="1" x14ac:dyDescent="0.3">
      <c r="A73" s="127" t="s">
        <v>418</v>
      </c>
      <c r="B73" s="122">
        <v>1300</v>
      </c>
      <c r="C73" s="122"/>
      <c r="D73" s="130"/>
      <c r="E73" s="198">
        <v>3609.6</v>
      </c>
      <c r="F73" s="198">
        <f>F68+F71</f>
        <v>3606.4</v>
      </c>
      <c r="G73" s="174"/>
    </row>
    <row r="74" spans="1:7" ht="16.350000000000001" customHeight="1" x14ac:dyDescent="0.3">
      <c r="A74" s="129" t="s">
        <v>419</v>
      </c>
      <c r="B74" s="122">
        <v>1595</v>
      </c>
      <c r="C74" s="122"/>
      <c r="D74" s="130"/>
      <c r="E74" s="198"/>
      <c r="F74" s="180"/>
      <c r="G74" s="174"/>
    </row>
    <row r="75" spans="1:7" ht="16.350000000000001" customHeight="1" x14ac:dyDescent="0.3">
      <c r="A75" s="129" t="s">
        <v>420</v>
      </c>
      <c r="B75" s="122">
        <v>1695</v>
      </c>
      <c r="C75" s="122"/>
      <c r="D75" s="130"/>
      <c r="E75" s="198"/>
      <c r="F75" s="180"/>
      <c r="G75" s="174"/>
    </row>
    <row r="76" spans="1:7" ht="16.350000000000001" customHeight="1" x14ac:dyDescent="0.3">
      <c r="A76" s="127" t="s">
        <v>421</v>
      </c>
      <c r="B76" s="122">
        <v>1900</v>
      </c>
      <c r="C76" s="122"/>
      <c r="D76" s="128">
        <v>0</v>
      </c>
      <c r="E76" s="128">
        <v>0</v>
      </c>
      <c r="F76" s="128">
        <v>0</v>
      </c>
      <c r="G76" s="175">
        <f>SUM(G74:G75)</f>
        <v>0</v>
      </c>
    </row>
    <row r="77" spans="1:7" ht="16.350000000000001" customHeight="1" x14ac:dyDescent="0.3">
      <c r="A77" s="129" t="s">
        <v>422</v>
      </c>
      <c r="B77" s="122">
        <v>6060</v>
      </c>
      <c r="C77" s="122"/>
      <c r="D77" s="130"/>
      <c r="E77" s="198"/>
      <c r="F77" s="180"/>
      <c r="G77" s="174"/>
    </row>
    <row r="78" spans="1:7" ht="16.350000000000001" customHeight="1" x14ac:dyDescent="0.3">
      <c r="A78" s="129" t="s">
        <v>423</v>
      </c>
      <c r="B78" s="122">
        <v>6070</v>
      </c>
      <c r="C78" s="122"/>
      <c r="D78" s="130"/>
      <c r="E78" s="198"/>
      <c r="F78" s="180"/>
      <c r="G78" s="174"/>
    </row>
    <row r="79" spans="1:7" ht="16.350000000000001" customHeight="1" x14ac:dyDescent="0.3">
      <c r="A79" s="157" t="s">
        <v>424</v>
      </c>
      <c r="B79" s="172">
        <v>1495</v>
      </c>
      <c r="C79" s="172"/>
      <c r="D79" s="165"/>
      <c r="E79" s="198">
        <v>3609.6</v>
      </c>
      <c r="F79" s="180">
        <v>3606.4</v>
      </c>
      <c r="G79" s="176"/>
    </row>
    <row r="80" spans="1:7" ht="16.350000000000001" customHeight="1" x14ac:dyDescent="0.3">
      <c r="A80" s="157"/>
      <c r="B80" s="172"/>
      <c r="C80" s="172"/>
      <c r="D80" s="165"/>
      <c r="E80" s="165"/>
      <c r="F80" s="192"/>
      <c r="G80" s="176"/>
    </row>
    <row r="81" spans="1:7" ht="16.350000000000001" customHeight="1" x14ac:dyDescent="0.3">
      <c r="A81" s="262" t="s">
        <v>425</v>
      </c>
      <c r="B81" s="263"/>
      <c r="C81" s="263"/>
      <c r="D81" s="263"/>
      <c r="E81" s="263"/>
      <c r="F81" s="263"/>
      <c r="G81" s="264"/>
    </row>
    <row r="82" spans="1:7" ht="16.350000000000001" customHeight="1" x14ac:dyDescent="0.3">
      <c r="A82" s="160" t="s">
        <v>426</v>
      </c>
      <c r="B82" s="149" t="s">
        <v>427</v>
      </c>
      <c r="C82" s="149"/>
      <c r="D82" s="128">
        <f>SUM(D83:D85)</f>
        <v>0</v>
      </c>
      <c r="E82" s="128">
        <f>SUM(E83:E85)</f>
        <v>0</v>
      </c>
      <c r="F82" s="124"/>
      <c r="G82" s="128">
        <f>SUM(G83:G85)</f>
        <v>0</v>
      </c>
    </row>
    <row r="83" spans="1:7" ht="16.350000000000001" customHeight="1" x14ac:dyDescent="0.3">
      <c r="A83" s="129" t="s">
        <v>428</v>
      </c>
      <c r="B83" s="177" t="s">
        <v>429</v>
      </c>
      <c r="C83" s="177"/>
      <c r="D83" s="130"/>
      <c r="E83" s="130"/>
      <c r="F83" s="125"/>
      <c r="G83" s="130">
        <f>'[1]6.1. Інша інфо_1'!G66</f>
        <v>0</v>
      </c>
    </row>
    <row r="84" spans="1:7" ht="16.350000000000001" customHeight="1" x14ac:dyDescent="0.3">
      <c r="A84" s="129" t="s">
        <v>430</v>
      </c>
      <c r="B84" s="177" t="s">
        <v>431</v>
      </c>
      <c r="C84" s="177"/>
      <c r="D84" s="130"/>
      <c r="E84" s="130"/>
      <c r="F84" s="125"/>
      <c r="G84" s="130">
        <f>'[1]6.1. Інша інфо_1'!G69</f>
        <v>0</v>
      </c>
    </row>
    <row r="85" spans="1:7" ht="16.350000000000001" customHeight="1" x14ac:dyDescent="0.3">
      <c r="A85" s="129" t="s">
        <v>432</v>
      </c>
      <c r="B85" s="177" t="s">
        <v>433</v>
      </c>
      <c r="C85" s="177"/>
      <c r="D85" s="130"/>
      <c r="E85" s="130"/>
      <c r="F85" s="125"/>
      <c r="G85" s="130">
        <f>'[1]6.1. Інша інфо_1'!G72</f>
        <v>0</v>
      </c>
    </row>
    <row r="86" spans="1:7" ht="16.350000000000001" customHeight="1" x14ac:dyDescent="0.3">
      <c r="A86" s="127" t="s">
        <v>434</v>
      </c>
      <c r="B86" s="177" t="s">
        <v>435</v>
      </c>
      <c r="C86" s="177"/>
      <c r="D86" s="128">
        <f>SUM(D87:D89)</f>
        <v>0</v>
      </c>
      <c r="E86" s="128">
        <f>SUM(E87:E89)</f>
        <v>0</v>
      </c>
      <c r="F86" s="124"/>
      <c r="G86" s="128">
        <f>SUM(G87:G89)</f>
        <v>0</v>
      </c>
    </row>
    <row r="87" spans="1:7" ht="16.350000000000001" customHeight="1" x14ac:dyDescent="0.3">
      <c r="A87" s="129" t="s">
        <v>428</v>
      </c>
      <c r="B87" s="177" t="s">
        <v>436</v>
      </c>
      <c r="C87" s="177"/>
      <c r="D87" s="130"/>
      <c r="E87" s="130"/>
      <c r="F87" s="125"/>
      <c r="G87" s="130">
        <f>'[1]6.1. Інша інфо_1'!J66</f>
        <v>0</v>
      </c>
    </row>
    <row r="88" spans="1:7" ht="16.350000000000001" customHeight="1" x14ac:dyDescent="0.3">
      <c r="A88" s="129" t="s">
        <v>430</v>
      </c>
      <c r="B88" s="177" t="s">
        <v>437</v>
      </c>
      <c r="C88" s="177"/>
      <c r="D88" s="130"/>
      <c r="E88" s="130"/>
      <c r="F88" s="125"/>
      <c r="G88" s="130">
        <f>'[1]6.1. Інша інфо_1'!J69</f>
        <v>0</v>
      </c>
    </row>
    <row r="89" spans="1:7" ht="16.350000000000001" customHeight="1" x14ac:dyDescent="0.3">
      <c r="A89" s="164" t="s">
        <v>432</v>
      </c>
      <c r="B89" s="178" t="s">
        <v>438</v>
      </c>
      <c r="C89" s="178"/>
      <c r="D89" s="165"/>
      <c r="E89" s="165"/>
      <c r="F89" s="126"/>
      <c r="G89" s="165">
        <f>'[1]6.1. Інша інфо_1'!J72</f>
        <v>0</v>
      </c>
    </row>
    <row r="90" spans="1:7" ht="16.350000000000001" customHeight="1" x14ac:dyDescent="0.3">
      <c r="A90" s="262" t="s">
        <v>439</v>
      </c>
      <c r="B90" s="263"/>
      <c r="C90" s="263"/>
      <c r="D90" s="263"/>
      <c r="E90" s="263"/>
      <c r="F90" s="263"/>
      <c r="G90" s="264"/>
    </row>
    <row r="91" spans="1:7" ht="55.5" customHeight="1" x14ac:dyDescent="0.3">
      <c r="A91" s="160" t="s">
        <v>440</v>
      </c>
      <c r="B91" s="149"/>
      <c r="C91" s="149"/>
      <c r="D91" s="130"/>
      <c r="E91" s="227">
        <f>SUM(E92:E94)</f>
        <v>7</v>
      </c>
      <c r="F91" s="197">
        <f>SUM(F92:F94)</f>
        <v>7</v>
      </c>
      <c r="G91" s="128">
        <f>SUM(G92:G94)</f>
        <v>0</v>
      </c>
    </row>
    <row r="92" spans="1:7" ht="16.350000000000001" customHeight="1" x14ac:dyDescent="0.3">
      <c r="A92" s="155" t="s">
        <v>441</v>
      </c>
      <c r="B92" s="177"/>
      <c r="C92" s="177"/>
      <c r="D92" s="130"/>
      <c r="E92" s="227">
        <v>1</v>
      </c>
      <c r="F92" s="198">
        <v>1</v>
      </c>
      <c r="G92" s="130">
        <f>'[1]6.1. Інша інфо_1'!J12</f>
        <v>0</v>
      </c>
    </row>
    <row r="93" spans="1:7" ht="16.350000000000001" customHeight="1" x14ac:dyDescent="0.3">
      <c r="A93" s="155" t="s">
        <v>442</v>
      </c>
      <c r="B93" s="177"/>
      <c r="C93" s="177"/>
      <c r="D93" s="130"/>
      <c r="E93" s="227">
        <v>1</v>
      </c>
      <c r="F93" s="198">
        <v>1</v>
      </c>
      <c r="G93" s="130">
        <f>'[1]6.1. Інша інфо_1'!J13</f>
        <v>0</v>
      </c>
    </row>
    <row r="94" spans="1:7" ht="16.350000000000001" customHeight="1" x14ac:dyDescent="0.3">
      <c r="A94" s="155" t="s">
        <v>443</v>
      </c>
      <c r="B94" s="177"/>
      <c r="C94" s="177"/>
      <c r="D94" s="130"/>
      <c r="E94" s="227">
        <v>5</v>
      </c>
      <c r="F94" s="198">
        <v>5</v>
      </c>
      <c r="G94" s="130">
        <f>'[1]6.1. Інша інфо_1'!J14</f>
        <v>0</v>
      </c>
    </row>
    <row r="95" spans="1:7" ht="16.350000000000001" customHeight="1" x14ac:dyDescent="0.3">
      <c r="A95" s="127" t="s">
        <v>204</v>
      </c>
      <c r="B95" s="177"/>
      <c r="C95" s="177"/>
      <c r="D95" s="130"/>
      <c r="E95" s="227">
        <v>502.18354999999997</v>
      </c>
      <c r="F95" s="197">
        <v>749.1</v>
      </c>
      <c r="G95" s="128">
        <f>'[1]I. Фін результат'!F93</f>
        <v>0</v>
      </c>
    </row>
    <row r="96" spans="1:7" ht="39.75" customHeight="1" x14ac:dyDescent="0.3">
      <c r="A96" s="127" t="s">
        <v>444</v>
      </c>
      <c r="B96" s="177"/>
      <c r="C96" s="177"/>
      <c r="D96" s="179"/>
      <c r="E96" s="227"/>
      <c r="F96" s="197"/>
      <c r="G96" s="179"/>
    </row>
    <row r="97" spans="1:7" ht="16.350000000000001" customHeight="1" x14ac:dyDescent="0.3">
      <c r="A97" s="155" t="s">
        <v>441</v>
      </c>
      <c r="B97" s="177"/>
      <c r="C97" s="177"/>
      <c r="D97" s="180"/>
      <c r="E97" s="227">
        <v>13.085000000000001</v>
      </c>
      <c r="F97" s="198">
        <v>13.085000000000001</v>
      </c>
      <c r="G97" s="180"/>
    </row>
    <row r="98" spans="1:7" ht="16.350000000000001" customHeight="1" x14ac:dyDescent="0.3">
      <c r="A98" s="155" t="s">
        <v>442</v>
      </c>
      <c r="B98" s="177"/>
      <c r="C98" s="177"/>
      <c r="D98" s="180"/>
      <c r="E98" s="227">
        <v>10.225</v>
      </c>
      <c r="F98" s="198">
        <v>10.225</v>
      </c>
      <c r="G98" s="180"/>
    </row>
    <row r="99" spans="1:7" ht="16.350000000000001" customHeight="1" x14ac:dyDescent="0.3">
      <c r="A99" s="155" t="s">
        <v>443</v>
      </c>
      <c r="B99" s="177"/>
      <c r="C99" s="177"/>
      <c r="D99" s="180"/>
      <c r="E99" s="198">
        <f>39.11/5</f>
        <v>7.8220000000000001</v>
      </c>
      <c r="F99" s="198">
        <f>39.11/5</f>
        <v>7.8220000000000001</v>
      </c>
      <c r="G99" s="180"/>
    </row>
    <row r="100" spans="1:7" ht="16.350000000000001" customHeight="1" x14ac:dyDescent="0.3">
      <c r="A100" s="181"/>
      <c r="B100" s="182"/>
      <c r="C100" s="182"/>
      <c r="D100" s="183"/>
      <c r="E100" s="184"/>
      <c r="F100" s="185"/>
      <c r="G100" s="184"/>
    </row>
    <row r="101" spans="1:7" ht="16.350000000000001" customHeight="1" x14ac:dyDescent="0.3">
      <c r="A101" s="81" t="s">
        <v>480</v>
      </c>
      <c r="B101" s="269" t="s">
        <v>472</v>
      </c>
      <c r="C101" s="269"/>
      <c r="D101" s="269"/>
      <c r="E101" s="269"/>
      <c r="F101" s="269"/>
      <c r="G101" s="269"/>
    </row>
    <row r="102" spans="1:7" ht="29.25" customHeight="1" x14ac:dyDescent="0.3">
      <c r="A102" s="82"/>
      <c r="B102" s="261" t="s">
        <v>471</v>
      </c>
      <c r="C102" s="261"/>
      <c r="D102" s="261"/>
      <c r="E102" s="261"/>
      <c r="F102" s="261"/>
      <c r="G102" s="261"/>
    </row>
    <row r="103" spans="1:7" x14ac:dyDescent="0.3">
      <c r="A103" s="84"/>
      <c r="B103" s="84"/>
      <c r="C103" s="84"/>
      <c r="D103" s="84"/>
      <c r="E103" s="84"/>
      <c r="F103" s="85"/>
      <c r="G103" s="84"/>
    </row>
    <row r="104" spans="1:7" x14ac:dyDescent="0.3">
      <c r="A104" s="81" t="s">
        <v>350</v>
      </c>
      <c r="B104" s="269" t="s">
        <v>479</v>
      </c>
      <c r="C104" s="269"/>
      <c r="D104" s="269"/>
      <c r="E104" s="269"/>
      <c r="F104" s="269"/>
      <c r="G104" s="269"/>
    </row>
    <row r="105" spans="1:7" x14ac:dyDescent="0.3">
      <c r="A105" s="82"/>
      <c r="B105" s="261" t="s">
        <v>471</v>
      </c>
      <c r="C105" s="261"/>
      <c r="D105" s="261"/>
      <c r="E105" s="261"/>
      <c r="F105" s="261"/>
      <c r="G105" s="261"/>
    </row>
    <row r="106" spans="1:7" x14ac:dyDescent="0.3">
      <c r="F106" s="138"/>
    </row>
    <row r="107" spans="1:7" x14ac:dyDescent="0.3">
      <c r="A107" s="84"/>
      <c r="B107" s="84"/>
      <c r="C107" s="84"/>
      <c r="D107" s="84"/>
      <c r="E107" s="84"/>
      <c r="F107" s="85"/>
      <c r="G107" s="84"/>
    </row>
  </sheetData>
  <mergeCells count="22">
    <mergeCell ref="A1:G1"/>
    <mergeCell ref="A3:G3"/>
    <mergeCell ref="A5:A6"/>
    <mergeCell ref="B5:B6"/>
    <mergeCell ref="D5:D6"/>
    <mergeCell ref="E5:E6"/>
    <mergeCell ref="B105:G105"/>
    <mergeCell ref="B101:G101"/>
    <mergeCell ref="B104:G104"/>
    <mergeCell ref="A8:G8"/>
    <mergeCell ref="A25:G25"/>
    <mergeCell ref="A26:G26"/>
    <mergeCell ref="A44:G44"/>
    <mergeCell ref="A58:G58"/>
    <mergeCell ref="A60:G60"/>
    <mergeCell ref="A66:G66"/>
    <mergeCell ref="A81:G81"/>
    <mergeCell ref="B102:G102"/>
    <mergeCell ref="A90:G90"/>
    <mergeCell ref="F5:F6"/>
    <mergeCell ref="G5:G6"/>
    <mergeCell ref="C5:C6"/>
  </mergeCells>
  <phoneticPr fontId="17" type="noConversion"/>
  <pageMargins left="0.74803149606299213" right="0.74803149606299213" top="0.59055118110236227" bottom="0.59055118110236227" header="0.31496062992125984" footer="0.31496062992125984"/>
  <pageSetup paperSize="9" scale="99" fitToHeight="5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zoomScaleNormal="100" workbookViewId="0">
      <pane ySplit="7" topLeftCell="A8" activePane="bottomLeft" state="frozen"/>
      <selection pane="bottomLeft" activeCell="C19" sqref="C19"/>
    </sheetView>
  </sheetViews>
  <sheetFormatPr defaultColWidth="9" defaultRowHeight="15.6" x14ac:dyDescent="0.3"/>
  <cols>
    <col min="1" max="1" width="42" style="79" customWidth="1"/>
    <col min="2" max="2" width="9" style="79"/>
    <col min="3" max="3" width="11.59765625" style="103" customWidth="1"/>
    <col min="4" max="4" width="13.09765625" style="103" customWidth="1"/>
    <col min="5" max="5" width="11.19921875" style="245" customWidth="1"/>
    <col min="6" max="6" width="8.59765625" style="103" customWidth="1"/>
    <col min="7" max="7" width="11.5" style="103" customWidth="1"/>
    <col min="8" max="8" width="14.59765625" style="103" customWidth="1"/>
    <col min="9" max="9" width="15" style="103" customWidth="1"/>
    <col min="10" max="16384" width="9" style="79"/>
  </cols>
  <sheetData>
    <row r="1" spans="1:9" ht="11.25" customHeight="1" x14ac:dyDescent="0.3"/>
    <row r="2" spans="1:9" x14ac:dyDescent="0.3">
      <c r="A2" s="287" t="s">
        <v>158</v>
      </c>
      <c r="B2" s="287"/>
      <c r="C2" s="287"/>
      <c r="D2" s="287"/>
      <c r="E2" s="287"/>
      <c r="F2" s="287"/>
      <c r="G2" s="287"/>
      <c r="H2" s="287"/>
      <c r="I2" s="287"/>
    </row>
    <row r="4" spans="1:9" ht="15.75" customHeight="1" x14ac:dyDescent="0.3">
      <c r="A4" s="86"/>
      <c r="B4" s="87" t="s">
        <v>0</v>
      </c>
      <c r="C4" s="295" t="s">
        <v>523</v>
      </c>
      <c r="D4" s="295" t="s">
        <v>543</v>
      </c>
      <c r="E4" s="298" t="s">
        <v>533</v>
      </c>
      <c r="F4" s="288" t="s">
        <v>104</v>
      </c>
      <c r="G4" s="289"/>
      <c r="H4" s="289"/>
      <c r="I4" s="290"/>
    </row>
    <row r="5" spans="1:9" ht="15.75" customHeight="1" x14ac:dyDescent="0.3">
      <c r="A5" s="88"/>
      <c r="B5" s="89" t="s">
        <v>3</v>
      </c>
      <c r="C5" s="296"/>
      <c r="D5" s="296"/>
      <c r="E5" s="299"/>
      <c r="F5" s="104"/>
      <c r="G5" s="104"/>
      <c r="H5" s="104"/>
      <c r="I5" s="104"/>
    </row>
    <row r="6" spans="1:9" ht="15.75" customHeight="1" x14ac:dyDescent="0.3">
      <c r="A6" s="88"/>
      <c r="B6" s="90"/>
      <c r="C6" s="296"/>
      <c r="D6" s="296"/>
      <c r="E6" s="299"/>
      <c r="F6" s="105" t="s">
        <v>9</v>
      </c>
      <c r="G6" s="105" t="s">
        <v>10</v>
      </c>
      <c r="H6" s="105" t="s">
        <v>11</v>
      </c>
      <c r="I6" s="105" t="s">
        <v>12</v>
      </c>
    </row>
    <row r="7" spans="1:9" ht="15.75" customHeight="1" x14ac:dyDescent="0.3">
      <c r="A7" s="91"/>
      <c r="B7" s="92"/>
      <c r="C7" s="297"/>
      <c r="D7" s="297"/>
      <c r="E7" s="300"/>
      <c r="F7" s="106"/>
      <c r="G7" s="106"/>
      <c r="H7" s="106"/>
      <c r="I7" s="106"/>
    </row>
    <row r="8" spans="1:9" x14ac:dyDescent="0.3">
      <c r="A8" s="93" t="s">
        <v>13</v>
      </c>
      <c r="B8" s="93" t="s">
        <v>14</v>
      </c>
      <c r="C8" s="107" t="s">
        <v>15</v>
      </c>
      <c r="D8" s="108">
        <v>4</v>
      </c>
      <c r="E8" s="246" t="s">
        <v>17</v>
      </c>
      <c r="F8" s="108" t="s">
        <v>18</v>
      </c>
      <c r="G8" s="108" t="s">
        <v>19</v>
      </c>
      <c r="H8" s="108" t="s">
        <v>20</v>
      </c>
      <c r="I8" s="108" t="s">
        <v>21</v>
      </c>
    </row>
    <row r="9" spans="1:9" x14ac:dyDescent="0.3">
      <c r="A9" s="94" t="s">
        <v>22</v>
      </c>
      <c r="B9" s="95"/>
      <c r="C9" s="109"/>
      <c r="D9" s="109"/>
      <c r="E9" s="247"/>
      <c r="F9" s="109"/>
      <c r="G9" s="109"/>
      <c r="H9" s="109"/>
      <c r="I9" s="109"/>
    </row>
    <row r="10" spans="1:9" ht="31.2" x14ac:dyDescent="0.3">
      <c r="A10" s="72" t="s">
        <v>159</v>
      </c>
      <c r="B10" s="70" t="s">
        <v>23</v>
      </c>
      <c r="C10" s="110"/>
      <c r="D10" s="206">
        <v>582.6</v>
      </c>
      <c r="E10" s="207">
        <f>F10+G10+H10+I10</f>
        <v>953.9</v>
      </c>
      <c r="F10" s="206">
        <f>F15</f>
        <v>238.5</v>
      </c>
      <c r="G10" s="206">
        <f>G15</f>
        <v>238.4</v>
      </c>
      <c r="H10" s="206">
        <f>H15</f>
        <v>238.5</v>
      </c>
      <c r="I10" s="206">
        <f>I15</f>
        <v>238.5</v>
      </c>
    </row>
    <row r="11" spans="1:9" x14ac:dyDescent="0.3">
      <c r="A11" s="72" t="s">
        <v>99</v>
      </c>
      <c r="B11" s="70" t="s">
        <v>24</v>
      </c>
      <c r="C11" s="110"/>
      <c r="D11" s="110"/>
      <c r="E11" s="206"/>
      <c r="F11" s="110"/>
      <c r="G11" s="110"/>
      <c r="H11" s="110"/>
      <c r="I11" s="110"/>
    </row>
    <row r="12" spans="1:9" ht="21" customHeight="1" x14ac:dyDescent="0.3">
      <c r="A12" s="72" t="s">
        <v>25</v>
      </c>
      <c r="B12" s="70" t="s">
        <v>26</v>
      </c>
      <c r="C12" s="110"/>
      <c r="D12" s="110"/>
      <c r="E12" s="206"/>
      <c r="F12" s="110"/>
      <c r="G12" s="110"/>
      <c r="H12" s="110"/>
      <c r="I12" s="110"/>
    </row>
    <row r="13" spans="1:9" ht="34.5" customHeight="1" x14ac:dyDescent="0.3">
      <c r="A13" s="72" t="s">
        <v>160</v>
      </c>
      <c r="B13" s="70" t="s">
        <v>27</v>
      </c>
      <c r="C13" s="110"/>
      <c r="D13" s="110"/>
      <c r="E13" s="206"/>
      <c r="F13" s="110"/>
      <c r="G13" s="110"/>
      <c r="H13" s="110"/>
      <c r="I13" s="110"/>
    </row>
    <row r="14" spans="1:9" ht="34.5" customHeight="1" x14ac:dyDescent="0.3">
      <c r="A14" s="72" t="s">
        <v>537</v>
      </c>
      <c r="B14" s="70" t="s">
        <v>28</v>
      </c>
      <c r="C14" s="110"/>
      <c r="D14" s="110"/>
      <c r="E14" s="206"/>
      <c r="F14" s="110"/>
      <c r="G14" s="110"/>
      <c r="H14" s="110"/>
      <c r="I14" s="110"/>
    </row>
    <row r="15" spans="1:9" ht="48.75" customHeight="1" x14ac:dyDescent="0.3">
      <c r="A15" s="72" t="s">
        <v>161</v>
      </c>
      <c r="B15" s="70" t="s">
        <v>29</v>
      </c>
      <c r="C15" s="110"/>
      <c r="D15" s="110">
        <v>582.6</v>
      </c>
      <c r="E15" s="207">
        <f>F15+G15+H15+I15</f>
        <v>953.9</v>
      </c>
      <c r="F15" s="110">
        <f>F16+F17+F18</f>
        <v>238.5</v>
      </c>
      <c r="G15" s="110">
        <f>G16+G17+G18</f>
        <v>238.4</v>
      </c>
      <c r="H15" s="110">
        <f>H16+H17+H18</f>
        <v>238.5</v>
      </c>
      <c r="I15" s="110">
        <f>I16+I17+I18</f>
        <v>238.5</v>
      </c>
    </row>
    <row r="16" spans="1:9" ht="24.75" customHeight="1" x14ac:dyDescent="0.3">
      <c r="A16" s="98" t="s">
        <v>465</v>
      </c>
      <c r="B16" s="70" t="s">
        <v>476</v>
      </c>
      <c r="C16" s="110"/>
      <c r="D16" s="110">
        <v>211.60000000000002</v>
      </c>
      <c r="E16" s="207">
        <f>F16+G16+H16+I16</f>
        <v>213.9</v>
      </c>
      <c r="F16" s="110">
        <v>53.5</v>
      </c>
      <c r="G16" s="110">
        <v>53.4</v>
      </c>
      <c r="H16" s="110">
        <v>53.5</v>
      </c>
      <c r="I16" s="110">
        <v>53.5</v>
      </c>
    </row>
    <row r="17" spans="1:9" ht="32.25" customHeight="1" x14ac:dyDescent="0.3">
      <c r="A17" s="98" t="s">
        <v>544</v>
      </c>
      <c r="B17" s="70" t="s">
        <v>477</v>
      </c>
      <c r="C17" s="110"/>
      <c r="D17" s="110">
        <v>70.2</v>
      </c>
      <c r="E17" s="207">
        <f>F17+G17+H17+I17</f>
        <v>140</v>
      </c>
      <c r="F17" s="110">
        <v>35</v>
      </c>
      <c r="G17" s="110">
        <v>35</v>
      </c>
      <c r="H17" s="110">
        <v>35</v>
      </c>
      <c r="I17" s="110">
        <v>35</v>
      </c>
    </row>
    <row r="18" spans="1:9" ht="34.5" customHeight="1" x14ac:dyDescent="0.3">
      <c r="A18" s="98" t="s">
        <v>469</v>
      </c>
      <c r="B18" s="70" t="s">
        <v>478</v>
      </c>
      <c r="C18" s="110"/>
      <c r="D18" s="110">
        <v>300.8</v>
      </c>
      <c r="E18" s="207">
        <f>F18+G18+H18+I18</f>
        <v>600</v>
      </c>
      <c r="F18" s="110">
        <v>150</v>
      </c>
      <c r="G18" s="110">
        <v>150</v>
      </c>
      <c r="H18" s="110">
        <v>150</v>
      </c>
      <c r="I18" s="110">
        <v>150</v>
      </c>
    </row>
    <row r="19" spans="1:9" ht="34.5" customHeight="1" x14ac:dyDescent="0.3">
      <c r="A19" s="72" t="s">
        <v>538</v>
      </c>
      <c r="B19" s="70" t="s">
        <v>30</v>
      </c>
      <c r="C19" s="110"/>
      <c r="D19" s="110">
        <v>200</v>
      </c>
      <c r="E19" s="206"/>
      <c r="F19" s="110"/>
      <c r="G19" s="110"/>
      <c r="H19" s="110"/>
      <c r="I19" s="110"/>
    </row>
    <row r="20" spans="1:9" x14ac:dyDescent="0.3">
      <c r="A20" s="72" t="s">
        <v>163</v>
      </c>
      <c r="B20" s="70" t="s">
        <v>31</v>
      </c>
      <c r="C20" s="110"/>
      <c r="D20" s="110"/>
      <c r="E20" s="206"/>
      <c r="F20" s="110"/>
      <c r="G20" s="110"/>
      <c r="H20" s="110"/>
      <c r="I20" s="110"/>
    </row>
    <row r="21" spans="1:9" x14ac:dyDescent="0.3">
      <c r="A21" s="72" t="s">
        <v>164</v>
      </c>
      <c r="B21" s="70" t="s">
        <v>32</v>
      </c>
      <c r="C21" s="110"/>
      <c r="D21" s="110"/>
      <c r="E21" s="206"/>
      <c r="F21" s="110"/>
      <c r="G21" s="110"/>
      <c r="H21" s="110"/>
      <c r="I21" s="110"/>
    </row>
    <row r="22" spans="1:9" x14ac:dyDescent="0.3">
      <c r="A22" s="72" t="s">
        <v>165</v>
      </c>
      <c r="B22" s="70" t="s">
        <v>33</v>
      </c>
      <c r="C22" s="110"/>
      <c r="D22" s="110"/>
      <c r="E22" s="206"/>
      <c r="F22" s="110"/>
      <c r="G22" s="110"/>
      <c r="H22" s="110"/>
      <c r="I22" s="110"/>
    </row>
    <row r="23" spans="1:9" ht="54.75" customHeight="1" x14ac:dyDescent="0.3">
      <c r="A23" s="72" t="s">
        <v>166</v>
      </c>
      <c r="B23" s="70" t="s">
        <v>34</v>
      </c>
      <c r="C23" s="110"/>
      <c r="D23" s="110"/>
      <c r="E23" s="206"/>
      <c r="F23" s="110"/>
      <c r="G23" s="110"/>
      <c r="H23" s="110"/>
      <c r="I23" s="110"/>
    </row>
    <row r="24" spans="1:9" s="208" customFormat="1" x14ac:dyDescent="0.3">
      <c r="A24" s="131" t="s">
        <v>35</v>
      </c>
      <c r="B24" s="205" t="s">
        <v>36</v>
      </c>
      <c r="C24" s="206"/>
      <c r="D24" s="206">
        <v>782.6</v>
      </c>
      <c r="E24" s="206">
        <f>E10</f>
        <v>953.9</v>
      </c>
      <c r="F24" s="206">
        <f>F10</f>
        <v>238.5</v>
      </c>
      <c r="G24" s="206">
        <f>G10</f>
        <v>238.4</v>
      </c>
      <c r="H24" s="206">
        <f>H10</f>
        <v>238.5</v>
      </c>
      <c r="I24" s="206">
        <f>I10</f>
        <v>238.5</v>
      </c>
    </row>
    <row r="25" spans="1:9" x14ac:dyDescent="0.3">
      <c r="A25" s="94" t="s">
        <v>37</v>
      </c>
      <c r="B25" s="99"/>
      <c r="C25" s="112"/>
      <c r="D25" s="110"/>
      <c r="E25" s="112"/>
      <c r="F25" s="112"/>
      <c r="G25" s="112"/>
      <c r="H25" s="112"/>
      <c r="I25" s="112"/>
    </row>
    <row r="26" spans="1:9" s="208" customFormat="1" ht="31.2" x14ac:dyDescent="0.3">
      <c r="A26" s="131" t="s">
        <v>167</v>
      </c>
      <c r="B26" s="205" t="s">
        <v>38</v>
      </c>
      <c r="C26" s="206"/>
      <c r="D26" s="206"/>
      <c r="E26" s="206">
        <f>F26+G26+H26+I26</f>
        <v>368.1</v>
      </c>
      <c r="F26" s="206">
        <f>F27+F28</f>
        <v>92.1</v>
      </c>
      <c r="G26" s="206">
        <f>G27+G28</f>
        <v>92</v>
      </c>
      <c r="H26" s="206">
        <f>H27+H28</f>
        <v>92</v>
      </c>
      <c r="I26" s="206">
        <f>I27+I28</f>
        <v>92</v>
      </c>
    </row>
    <row r="27" spans="1:9" x14ac:dyDescent="0.3">
      <c r="A27" s="72" t="s">
        <v>518</v>
      </c>
      <c r="B27" s="70" t="s">
        <v>241</v>
      </c>
      <c r="C27" s="110"/>
      <c r="D27" s="209"/>
      <c r="E27" s="206">
        <f>F27+G27+H27+I27</f>
        <v>301.70000000000005</v>
      </c>
      <c r="F27" s="209">
        <v>75.5</v>
      </c>
      <c r="G27" s="209">
        <v>75.400000000000006</v>
      </c>
      <c r="H27" s="209">
        <v>75.400000000000006</v>
      </c>
      <c r="I27" s="209">
        <v>75.400000000000006</v>
      </c>
    </row>
    <row r="28" spans="1:9" x14ac:dyDescent="0.3">
      <c r="A28" s="72" t="s">
        <v>519</v>
      </c>
      <c r="B28" s="70" t="s">
        <v>243</v>
      </c>
      <c r="C28" s="110"/>
      <c r="D28" s="209"/>
      <c r="E28" s="206">
        <f>F28+G28+H28+I28</f>
        <v>66.400000000000006</v>
      </c>
      <c r="F28" s="209">
        <v>16.600000000000001</v>
      </c>
      <c r="G28" s="209">
        <v>16.600000000000001</v>
      </c>
      <c r="H28" s="209">
        <v>16.600000000000001</v>
      </c>
      <c r="I28" s="209">
        <v>16.600000000000001</v>
      </c>
    </row>
    <row r="29" spans="1:9" s="208" customFormat="1" ht="30.75" customHeight="1" x14ac:dyDescent="0.3">
      <c r="A29" s="131" t="s">
        <v>168</v>
      </c>
      <c r="B29" s="205" t="s">
        <v>39</v>
      </c>
      <c r="C29" s="206"/>
      <c r="D29" s="110">
        <v>648.9</v>
      </c>
      <c r="E29" s="206">
        <f>F29+G29+H29+I29</f>
        <v>584.60000000000014</v>
      </c>
      <c r="F29" s="207">
        <f>F30+F31+F34</f>
        <v>146.10000000000002</v>
      </c>
      <c r="G29" s="207">
        <f>G30+G31+G34</f>
        <v>146.10000000000002</v>
      </c>
      <c r="H29" s="207">
        <f>H30+H31+H34</f>
        <v>146.20000000000002</v>
      </c>
      <c r="I29" s="207">
        <f>I30+I31+I34</f>
        <v>146.20000000000002</v>
      </c>
    </row>
    <row r="30" spans="1:9" ht="31.2" x14ac:dyDescent="0.3">
      <c r="A30" s="72" t="s">
        <v>517</v>
      </c>
      <c r="B30" s="70" t="s">
        <v>40</v>
      </c>
      <c r="C30" s="110"/>
      <c r="D30" s="110"/>
      <c r="E30" s="206"/>
      <c r="F30" s="110"/>
      <c r="G30" s="110"/>
      <c r="H30" s="110"/>
      <c r="I30" s="110"/>
    </row>
    <row r="31" spans="1:9" x14ac:dyDescent="0.3">
      <c r="A31" s="72" t="s">
        <v>169</v>
      </c>
      <c r="B31" s="70" t="s">
        <v>41</v>
      </c>
      <c r="C31" s="110"/>
      <c r="D31" s="110"/>
      <c r="E31" s="206">
        <v>2</v>
      </c>
      <c r="F31" s="110">
        <v>0.5</v>
      </c>
      <c r="G31" s="110">
        <v>0.5</v>
      </c>
      <c r="H31" s="110">
        <v>0.5</v>
      </c>
      <c r="I31" s="110">
        <v>0.5</v>
      </c>
    </row>
    <row r="32" spans="1:9" x14ac:dyDescent="0.3">
      <c r="A32" s="72" t="s">
        <v>170</v>
      </c>
      <c r="B32" s="70" t="s">
        <v>42</v>
      </c>
      <c r="C32" s="110"/>
      <c r="D32" s="109"/>
      <c r="E32" s="206"/>
      <c r="F32" s="110"/>
      <c r="G32" s="110"/>
      <c r="H32" s="110"/>
      <c r="I32" s="110"/>
    </row>
    <row r="33" spans="1:9" ht="32.25" customHeight="1" x14ac:dyDescent="0.3">
      <c r="A33" s="72" t="s">
        <v>171</v>
      </c>
      <c r="B33" s="70" t="s">
        <v>43</v>
      </c>
      <c r="C33" s="110"/>
      <c r="D33" s="109"/>
      <c r="E33" s="206"/>
      <c r="F33" s="110"/>
      <c r="G33" s="110"/>
      <c r="H33" s="110"/>
      <c r="I33" s="110"/>
    </row>
    <row r="34" spans="1:9" ht="30.75" customHeight="1" x14ac:dyDescent="0.3">
      <c r="A34" s="72" t="s">
        <v>172</v>
      </c>
      <c r="B34" s="70" t="s">
        <v>44</v>
      </c>
      <c r="C34" s="110"/>
      <c r="D34" s="110">
        <v>648.9</v>
      </c>
      <c r="E34" s="206">
        <f>E35+E36+E37+E38+E39+E40</f>
        <v>582.6</v>
      </c>
      <c r="F34" s="110">
        <f>F35+F36+F37+F38+F39+F40</f>
        <v>145.60000000000002</v>
      </c>
      <c r="G34" s="110">
        <f>G35+G36+G37+G38+G39+G40</f>
        <v>145.60000000000002</v>
      </c>
      <c r="H34" s="110">
        <f>H35+H36+H37+H38+H39+H40</f>
        <v>145.70000000000002</v>
      </c>
      <c r="I34" s="110">
        <f>I35+I36+I37+I38+I39+I40</f>
        <v>145.70000000000002</v>
      </c>
    </row>
    <row r="35" spans="1:9" ht="30.75" customHeight="1" x14ac:dyDescent="0.3">
      <c r="A35" s="72" t="s">
        <v>518</v>
      </c>
      <c r="B35" s="70" t="s">
        <v>249</v>
      </c>
      <c r="C35" s="110"/>
      <c r="D35" s="110">
        <v>502.2</v>
      </c>
      <c r="E35" s="206">
        <f t="shared" ref="E35:E40" si="0">F35+G35+H35+I35</f>
        <v>447.4</v>
      </c>
      <c r="F35" s="110">
        <v>111.8</v>
      </c>
      <c r="G35" s="110">
        <v>111.8</v>
      </c>
      <c r="H35" s="110">
        <v>111.9</v>
      </c>
      <c r="I35" s="110">
        <v>111.9</v>
      </c>
    </row>
    <row r="36" spans="1:9" ht="30.75" customHeight="1" x14ac:dyDescent="0.3">
      <c r="A36" s="72" t="s">
        <v>519</v>
      </c>
      <c r="B36" s="70" t="s">
        <v>250</v>
      </c>
      <c r="C36" s="110"/>
      <c r="D36" s="110">
        <v>110.50000000000001</v>
      </c>
      <c r="E36" s="206">
        <f t="shared" si="0"/>
        <v>98.4</v>
      </c>
      <c r="F36" s="113">
        <v>24.6</v>
      </c>
      <c r="G36" s="113">
        <v>24.6</v>
      </c>
      <c r="H36" s="113">
        <v>24.6</v>
      </c>
      <c r="I36" s="113">
        <v>24.6</v>
      </c>
    </row>
    <row r="37" spans="1:9" ht="30.75" customHeight="1" x14ac:dyDescent="0.3">
      <c r="A37" s="72" t="s">
        <v>495</v>
      </c>
      <c r="B37" s="70" t="s">
        <v>251</v>
      </c>
      <c r="C37" s="110"/>
      <c r="D37" s="110">
        <v>5</v>
      </c>
      <c r="E37" s="206">
        <f t="shared" si="0"/>
        <v>9.8000000000000007</v>
      </c>
      <c r="F37" s="113">
        <v>2.4500000000000002</v>
      </c>
      <c r="G37" s="110">
        <v>2.4500000000000002</v>
      </c>
      <c r="H37" s="110">
        <v>2.4500000000000002</v>
      </c>
      <c r="I37" s="110">
        <v>2.4500000000000002</v>
      </c>
    </row>
    <row r="38" spans="1:9" ht="30.75" customHeight="1" x14ac:dyDescent="0.3">
      <c r="A38" s="72" t="s">
        <v>496</v>
      </c>
      <c r="B38" s="70" t="s">
        <v>252</v>
      </c>
      <c r="C38" s="110"/>
      <c r="D38" s="110">
        <v>3.5</v>
      </c>
      <c r="E38" s="206">
        <f t="shared" si="0"/>
        <v>6.2</v>
      </c>
      <c r="F38" s="113">
        <v>1.55</v>
      </c>
      <c r="G38" s="110">
        <v>1.55</v>
      </c>
      <c r="H38" s="110">
        <v>1.55</v>
      </c>
      <c r="I38" s="110">
        <v>1.55</v>
      </c>
    </row>
    <row r="39" spans="1:9" ht="30.75" customHeight="1" x14ac:dyDescent="0.3">
      <c r="A39" s="72" t="s">
        <v>497</v>
      </c>
      <c r="B39" s="70" t="s">
        <v>253</v>
      </c>
      <c r="C39" s="110"/>
      <c r="D39" s="110">
        <v>27.7</v>
      </c>
      <c r="E39" s="206">
        <f t="shared" si="0"/>
        <v>13.2</v>
      </c>
      <c r="F39" s="113">
        <v>3.3</v>
      </c>
      <c r="G39" s="110">
        <v>3.3</v>
      </c>
      <c r="H39" s="110">
        <v>3.3</v>
      </c>
      <c r="I39" s="110">
        <v>3.3</v>
      </c>
    </row>
    <row r="40" spans="1:9" ht="30.75" customHeight="1" x14ac:dyDescent="0.3">
      <c r="A40" s="72" t="s">
        <v>308</v>
      </c>
      <c r="B40" s="70" t="s">
        <v>254</v>
      </c>
      <c r="C40" s="110"/>
      <c r="D40" s="110"/>
      <c r="E40" s="206">
        <f t="shared" si="0"/>
        <v>7.6</v>
      </c>
      <c r="F40" s="209">
        <v>1.9</v>
      </c>
      <c r="G40" s="209">
        <v>1.9</v>
      </c>
      <c r="H40" s="209">
        <v>1.9</v>
      </c>
      <c r="I40" s="209">
        <v>1.9</v>
      </c>
    </row>
    <row r="41" spans="1:9" x14ac:dyDescent="0.3">
      <c r="A41" s="72" t="s">
        <v>173</v>
      </c>
      <c r="B41" s="70" t="s">
        <v>45</v>
      </c>
      <c r="C41" s="110"/>
      <c r="D41" s="110"/>
      <c r="E41" s="206"/>
      <c r="F41" s="110"/>
      <c r="G41" s="110"/>
      <c r="H41" s="110"/>
      <c r="I41" s="110"/>
    </row>
    <row r="42" spans="1:9" s="208" customFormat="1" x14ac:dyDescent="0.3">
      <c r="A42" s="131" t="s">
        <v>520</v>
      </c>
      <c r="B42" s="205" t="s">
        <v>47</v>
      </c>
      <c r="C42" s="206"/>
      <c r="D42" s="110">
        <v>7.4</v>
      </c>
      <c r="E42" s="238"/>
      <c r="F42" s="238"/>
      <c r="G42" s="238"/>
      <c r="H42" s="238"/>
      <c r="I42" s="238"/>
    </row>
    <row r="43" spans="1:9" x14ac:dyDescent="0.3">
      <c r="A43" s="72" t="s">
        <v>174</v>
      </c>
      <c r="B43" s="70" t="s">
        <v>48</v>
      </c>
      <c r="C43" s="110"/>
      <c r="D43" s="109"/>
      <c r="E43" s="206"/>
      <c r="F43" s="110"/>
      <c r="G43" s="110"/>
      <c r="H43" s="110"/>
      <c r="I43" s="110"/>
    </row>
    <row r="44" spans="1:9" ht="30.75" customHeight="1" x14ac:dyDescent="0.3">
      <c r="A44" s="72" t="s">
        <v>175</v>
      </c>
      <c r="B44" s="70" t="s">
        <v>49</v>
      </c>
      <c r="C44" s="110"/>
      <c r="D44" s="109"/>
      <c r="E44" s="206"/>
      <c r="F44" s="110"/>
      <c r="G44" s="110"/>
      <c r="H44" s="110"/>
      <c r="I44" s="110"/>
    </row>
    <row r="45" spans="1:9" ht="34.5" customHeight="1" x14ac:dyDescent="0.3">
      <c r="A45" s="72" t="s">
        <v>536</v>
      </c>
      <c r="B45" s="70" t="s">
        <v>50</v>
      </c>
      <c r="C45" s="110"/>
      <c r="D45" s="110">
        <v>44.7</v>
      </c>
      <c r="E45" s="206"/>
      <c r="F45" s="110"/>
      <c r="G45" s="110"/>
      <c r="H45" s="110"/>
      <c r="I45" s="110"/>
    </row>
    <row r="46" spans="1:9" x14ac:dyDescent="0.3">
      <c r="A46" s="72" t="s">
        <v>177</v>
      </c>
      <c r="B46" s="70" t="s">
        <v>51</v>
      </c>
      <c r="C46" s="110"/>
      <c r="D46" s="110"/>
      <c r="E46" s="206"/>
      <c r="F46" s="110"/>
      <c r="G46" s="110"/>
      <c r="H46" s="110"/>
      <c r="I46" s="110"/>
    </row>
    <row r="47" spans="1:9" s="208" customFormat="1" x14ac:dyDescent="0.3">
      <c r="A47" s="94" t="s">
        <v>53</v>
      </c>
      <c r="B47" s="205" t="s">
        <v>52</v>
      </c>
      <c r="C47" s="206"/>
      <c r="D47" s="110">
        <v>701</v>
      </c>
      <c r="E47" s="206">
        <f>E29+E26</f>
        <v>952.70000000000016</v>
      </c>
      <c r="F47" s="206">
        <f>F29+F26</f>
        <v>238.20000000000002</v>
      </c>
      <c r="G47" s="206">
        <f>G29+G26</f>
        <v>238.10000000000002</v>
      </c>
      <c r="H47" s="206">
        <f>H29+H26</f>
        <v>238.20000000000002</v>
      </c>
      <c r="I47" s="206">
        <f>I29+I26</f>
        <v>238.20000000000002</v>
      </c>
    </row>
    <row r="48" spans="1:9" x14ac:dyDescent="0.3">
      <c r="A48" s="72" t="s">
        <v>176</v>
      </c>
      <c r="B48" s="70" t="s">
        <v>54</v>
      </c>
      <c r="C48" s="110"/>
      <c r="D48" s="110">
        <v>14.7</v>
      </c>
      <c r="E48" s="206">
        <f>G48+H48+I48+F48</f>
        <v>0.2</v>
      </c>
      <c r="G48" s="110">
        <v>0.1</v>
      </c>
      <c r="H48" s="110"/>
      <c r="I48" s="110">
        <v>0.1</v>
      </c>
    </row>
    <row r="49" spans="1:9" x14ac:dyDescent="0.3">
      <c r="A49" s="72" t="s">
        <v>178</v>
      </c>
      <c r="B49" s="100"/>
      <c r="C49" s="110"/>
      <c r="D49" s="206"/>
      <c r="E49" s="206"/>
      <c r="F49" s="110"/>
      <c r="G49" s="110"/>
      <c r="H49" s="110"/>
      <c r="I49" s="110"/>
    </row>
    <row r="50" spans="1:9" x14ac:dyDescent="0.3">
      <c r="A50" s="72" t="s">
        <v>179</v>
      </c>
      <c r="B50" s="70" t="s">
        <v>55</v>
      </c>
      <c r="C50" s="110"/>
      <c r="D50" s="110">
        <v>81.599999999999966</v>
      </c>
      <c r="E50" s="206">
        <f>E24-E47</f>
        <v>1.1999999999998181</v>
      </c>
      <c r="F50" s="110">
        <f>F24-F47</f>
        <v>0.29999999999998295</v>
      </c>
      <c r="G50" s="110">
        <f>G24-G47</f>
        <v>0.29999999999998295</v>
      </c>
      <c r="H50" s="110">
        <f>H24-H47</f>
        <v>0.29999999999998295</v>
      </c>
      <c r="I50" s="110">
        <f>I24-I47</f>
        <v>0.29999999999998295</v>
      </c>
    </row>
    <row r="51" spans="1:9" ht="31.2" x14ac:dyDescent="0.3">
      <c r="A51" s="72" t="s">
        <v>180</v>
      </c>
      <c r="B51" s="70" t="s">
        <v>56</v>
      </c>
      <c r="C51" s="110"/>
      <c r="D51" s="110">
        <v>81.599999999999966</v>
      </c>
      <c r="E51" s="206">
        <f>E50</f>
        <v>1.1999999999998181</v>
      </c>
      <c r="F51" s="110">
        <f>F50</f>
        <v>0.29999999999998295</v>
      </c>
      <c r="G51" s="110">
        <f>G50</f>
        <v>0.29999999999998295</v>
      </c>
      <c r="H51" s="110">
        <f>H50</f>
        <v>0.29999999999998295</v>
      </c>
      <c r="I51" s="110">
        <f>I50</f>
        <v>0.29999999999998295</v>
      </c>
    </row>
    <row r="52" spans="1:9" ht="31.2" x14ac:dyDescent="0.3">
      <c r="A52" s="72" t="s">
        <v>181</v>
      </c>
      <c r="B52" s="70" t="s">
        <v>57</v>
      </c>
      <c r="C52" s="110"/>
      <c r="D52" s="110"/>
      <c r="E52" s="206"/>
      <c r="F52" s="110"/>
      <c r="G52" s="110"/>
      <c r="H52" s="110"/>
      <c r="I52" s="110"/>
    </row>
    <row r="53" spans="1:9" x14ac:dyDescent="0.3">
      <c r="A53" s="72" t="s">
        <v>58</v>
      </c>
      <c r="B53" s="70" t="s">
        <v>59</v>
      </c>
      <c r="C53" s="110"/>
      <c r="D53" s="110"/>
      <c r="E53" s="206"/>
      <c r="F53" s="110"/>
      <c r="G53" s="110"/>
      <c r="H53" s="110"/>
      <c r="I53" s="110"/>
    </row>
    <row r="54" spans="1:9" x14ac:dyDescent="0.3">
      <c r="A54" s="72" t="s">
        <v>60</v>
      </c>
      <c r="B54" s="70" t="s">
        <v>61</v>
      </c>
      <c r="C54" s="110"/>
      <c r="D54" s="110">
        <v>66.899999999999963</v>
      </c>
      <c r="E54" s="206">
        <f>E50-E48</f>
        <v>0.99999999999981815</v>
      </c>
      <c r="F54" s="110">
        <f>F50-G48</f>
        <v>0.19999999999998294</v>
      </c>
      <c r="G54" s="110">
        <f>G50-H48</f>
        <v>0.29999999999998295</v>
      </c>
      <c r="H54" s="110">
        <f>H50-I48</f>
        <v>0.19999999999998294</v>
      </c>
      <c r="I54" s="110">
        <v>0.3</v>
      </c>
    </row>
    <row r="55" spans="1:9" ht="15" customHeight="1" x14ac:dyDescent="0.3">
      <c r="A55" s="72" t="s">
        <v>62</v>
      </c>
      <c r="B55" s="100"/>
      <c r="C55" s="110"/>
      <c r="D55" s="110"/>
      <c r="E55" s="206"/>
      <c r="F55" s="110"/>
      <c r="G55" s="110"/>
      <c r="H55" s="110"/>
      <c r="I55" s="110"/>
    </row>
    <row r="56" spans="1:9" ht="15" customHeight="1" x14ac:dyDescent="0.3">
      <c r="A56" s="72" t="s">
        <v>63</v>
      </c>
      <c r="B56" s="70" t="s">
        <v>64</v>
      </c>
      <c r="C56" s="110"/>
      <c r="D56" s="110">
        <v>66.900000000000006</v>
      </c>
      <c r="E56" s="206">
        <f>E54</f>
        <v>0.99999999999981815</v>
      </c>
      <c r="F56" s="110">
        <f>F54</f>
        <v>0.19999999999998294</v>
      </c>
      <c r="G56" s="110">
        <f>G54</f>
        <v>0.29999999999998295</v>
      </c>
      <c r="H56" s="110">
        <f>H54</f>
        <v>0.19999999999998294</v>
      </c>
      <c r="I56" s="110">
        <f>I54</f>
        <v>0.3</v>
      </c>
    </row>
    <row r="57" spans="1:9" ht="15" customHeight="1" x14ac:dyDescent="0.3">
      <c r="A57" s="72" t="s">
        <v>65</v>
      </c>
      <c r="B57" s="70" t="s">
        <v>66</v>
      </c>
      <c r="C57" s="110"/>
      <c r="D57" s="110"/>
      <c r="E57" s="206"/>
      <c r="F57" s="110"/>
      <c r="G57" s="110"/>
      <c r="H57" s="110"/>
      <c r="I57" s="110"/>
    </row>
    <row r="58" spans="1:9" ht="24" customHeight="1" x14ac:dyDescent="0.3">
      <c r="A58" s="291" t="s">
        <v>182</v>
      </c>
      <c r="B58" s="292"/>
      <c r="C58" s="292"/>
      <c r="D58" s="292"/>
      <c r="E58" s="292"/>
      <c r="F58" s="292"/>
      <c r="G58" s="292"/>
      <c r="H58" s="292"/>
      <c r="I58" s="293"/>
    </row>
    <row r="59" spans="1:9" ht="34.5" customHeight="1" x14ac:dyDescent="0.3">
      <c r="A59" s="72" t="s">
        <v>349</v>
      </c>
      <c r="B59" s="70" t="s">
        <v>67</v>
      </c>
      <c r="C59" s="110"/>
      <c r="D59" s="110">
        <v>33.5</v>
      </c>
      <c r="E59" s="206">
        <f>E56*0.5</f>
        <v>0.49999999999990907</v>
      </c>
      <c r="F59" s="110">
        <v>0.1</v>
      </c>
      <c r="G59" s="110">
        <v>0.1</v>
      </c>
      <c r="H59" s="110">
        <v>0.1</v>
      </c>
      <c r="I59" s="110">
        <v>0.2</v>
      </c>
    </row>
    <row r="60" spans="1:9" ht="46.5" customHeight="1" x14ac:dyDescent="0.3">
      <c r="A60" s="72" t="s">
        <v>183</v>
      </c>
      <c r="B60" s="70" t="s">
        <v>68</v>
      </c>
      <c r="C60" s="110"/>
      <c r="D60" s="110"/>
      <c r="E60" s="206"/>
      <c r="F60" s="110"/>
      <c r="G60" s="110"/>
      <c r="H60" s="110"/>
      <c r="I60" s="110"/>
    </row>
    <row r="61" spans="1:9" ht="18.75" customHeight="1" x14ac:dyDescent="0.3">
      <c r="A61" s="72" t="s">
        <v>69</v>
      </c>
      <c r="B61" s="70" t="s">
        <v>70</v>
      </c>
      <c r="C61" s="110"/>
      <c r="D61" s="110">
        <v>33.5</v>
      </c>
      <c r="E61" s="206">
        <v>0.5</v>
      </c>
      <c r="F61" s="110">
        <v>0.2</v>
      </c>
      <c r="G61" s="110">
        <v>0.1</v>
      </c>
      <c r="H61" s="110">
        <v>0.1</v>
      </c>
      <c r="I61" s="110">
        <v>0.1</v>
      </c>
    </row>
    <row r="62" spans="1:9" ht="30" customHeight="1" x14ac:dyDescent="0.3">
      <c r="A62" s="72" t="s">
        <v>184</v>
      </c>
      <c r="B62" s="70" t="s">
        <v>71</v>
      </c>
      <c r="C62" s="110"/>
      <c r="D62" s="110">
        <v>33.5</v>
      </c>
      <c r="E62" s="206">
        <v>0.5</v>
      </c>
      <c r="F62" s="110">
        <v>0.2</v>
      </c>
      <c r="G62" s="110">
        <v>0.1</v>
      </c>
      <c r="H62" s="110">
        <v>0.1</v>
      </c>
      <c r="I62" s="110">
        <v>0.1</v>
      </c>
    </row>
    <row r="63" spans="1:9" ht="15" customHeight="1" x14ac:dyDescent="0.3">
      <c r="A63" s="72" t="s">
        <v>72</v>
      </c>
      <c r="B63" s="70" t="s">
        <v>73</v>
      </c>
      <c r="C63" s="110"/>
      <c r="D63" s="110"/>
      <c r="E63" s="206"/>
      <c r="F63" s="110"/>
      <c r="G63" s="110"/>
      <c r="H63" s="110"/>
      <c r="I63" s="110"/>
    </row>
    <row r="64" spans="1:9" ht="31.2" x14ac:dyDescent="0.3">
      <c r="A64" s="72" t="s">
        <v>489</v>
      </c>
      <c r="B64" s="70" t="s">
        <v>74</v>
      </c>
      <c r="C64" s="110"/>
      <c r="D64" s="110"/>
      <c r="E64" s="206"/>
      <c r="F64" s="110"/>
      <c r="G64" s="110"/>
      <c r="H64" s="110"/>
      <c r="I64" s="110"/>
    </row>
    <row r="65" spans="1:9" ht="47.25" customHeight="1" x14ac:dyDescent="0.3">
      <c r="A65" s="72" t="s">
        <v>185</v>
      </c>
      <c r="B65" s="70" t="s">
        <v>75</v>
      </c>
      <c r="C65" s="110"/>
      <c r="D65" s="110"/>
      <c r="E65" s="206"/>
      <c r="F65" s="110"/>
      <c r="G65" s="110"/>
      <c r="H65" s="110"/>
      <c r="I65" s="110"/>
    </row>
    <row r="66" spans="1:9" ht="24" customHeight="1" x14ac:dyDescent="0.3">
      <c r="A66" s="294" t="s">
        <v>186</v>
      </c>
      <c r="B66" s="294"/>
      <c r="C66" s="294"/>
      <c r="D66" s="294"/>
      <c r="E66" s="294"/>
      <c r="F66" s="294"/>
      <c r="G66" s="294"/>
      <c r="H66" s="294"/>
      <c r="I66" s="294"/>
    </row>
    <row r="67" spans="1:9" ht="31.2" x14ac:dyDescent="0.3">
      <c r="A67" s="72" t="s">
        <v>187</v>
      </c>
      <c r="B67" s="70" t="s">
        <v>76</v>
      </c>
      <c r="C67" s="110"/>
      <c r="D67" s="110">
        <v>112.6</v>
      </c>
      <c r="E67" s="206">
        <f>F67+G67+H67+I67</f>
        <v>146.19999999999999</v>
      </c>
      <c r="F67" s="110">
        <f>F69+F75</f>
        <v>36.5</v>
      </c>
      <c r="G67" s="110">
        <f>G69+G75</f>
        <v>36.6</v>
      </c>
      <c r="H67" s="110">
        <f>H69+H75</f>
        <v>36.5</v>
      </c>
      <c r="I67" s="110">
        <f>I69+I75</f>
        <v>36.6</v>
      </c>
    </row>
    <row r="68" spans="1:9" x14ac:dyDescent="0.3">
      <c r="A68" s="72" t="s">
        <v>77</v>
      </c>
      <c r="B68" s="100"/>
      <c r="C68" s="110"/>
      <c r="D68" s="110"/>
      <c r="E68" s="206"/>
      <c r="F68" s="110"/>
      <c r="G68" s="110"/>
      <c r="H68" s="110"/>
      <c r="I68" s="110"/>
    </row>
    <row r="69" spans="1:9" x14ac:dyDescent="0.3">
      <c r="A69" s="72" t="s">
        <v>78</v>
      </c>
      <c r="B69" s="70" t="s">
        <v>79</v>
      </c>
      <c r="C69" s="110"/>
      <c r="D69" s="110">
        <v>14.7</v>
      </c>
      <c r="E69" s="206">
        <v>0.2</v>
      </c>
      <c r="F69" s="110"/>
      <c r="G69" s="110">
        <v>0.1</v>
      </c>
      <c r="H69" s="110"/>
      <c r="I69" s="110">
        <v>0.1</v>
      </c>
    </row>
    <row r="70" spans="1:9" x14ac:dyDescent="0.3">
      <c r="A70" s="72" t="s">
        <v>80</v>
      </c>
      <c r="B70" s="70" t="s">
        <v>81</v>
      </c>
      <c r="C70" s="110"/>
      <c r="D70" s="110"/>
      <c r="E70" s="206"/>
      <c r="F70" s="110"/>
      <c r="G70" s="110"/>
      <c r="H70" s="110"/>
      <c r="I70" s="110"/>
    </row>
    <row r="71" spans="1:9" ht="31.2" x14ac:dyDescent="0.3">
      <c r="A71" s="96" t="s">
        <v>188</v>
      </c>
      <c r="B71" s="97" t="s">
        <v>82</v>
      </c>
      <c r="C71" s="111"/>
      <c r="D71" s="111"/>
      <c r="E71" s="248"/>
      <c r="F71" s="111"/>
      <c r="G71" s="111"/>
      <c r="H71" s="111"/>
      <c r="I71" s="111"/>
    </row>
    <row r="72" spans="1:9" ht="31.2" x14ac:dyDescent="0.3">
      <c r="A72" s="72" t="s">
        <v>189</v>
      </c>
      <c r="B72" s="70" t="s">
        <v>83</v>
      </c>
      <c r="C72" s="110"/>
      <c r="D72" s="110"/>
      <c r="E72" s="206"/>
      <c r="F72" s="110"/>
      <c r="G72" s="110"/>
      <c r="H72" s="110"/>
      <c r="I72" s="110"/>
    </row>
    <row r="73" spans="1:9" x14ac:dyDescent="0.3">
      <c r="A73" s="72" t="s">
        <v>84</v>
      </c>
      <c r="B73" s="70" t="s">
        <v>85</v>
      </c>
      <c r="C73" s="110"/>
      <c r="D73" s="110"/>
      <c r="E73" s="206"/>
      <c r="F73" s="110"/>
      <c r="G73" s="110"/>
      <c r="H73" s="110"/>
      <c r="I73" s="110"/>
    </row>
    <row r="74" spans="1:9" x14ac:dyDescent="0.3">
      <c r="A74" s="72" t="s">
        <v>86</v>
      </c>
      <c r="B74" s="70" t="s">
        <v>87</v>
      </c>
      <c r="C74" s="110"/>
      <c r="D74" s="110"/>
      <c r="E74" s="206"/>
      <c r="F74" s="110"/>
      <c r="G74" s="110"/>
      <c r="H74" s="110"/>
      <c r="I74" s="110"/>
    </row>
    <row r="75" spans="1:9" ht="34.5" customHeight="1" x14ac:dyDescent="0.3">
      <c r="A75" s="72" t="s">
        <v>190</v>
      </c>
      <c r="B75" s="70" t="s">
        <v>88</v>
      </c>
      <c r="C75" s="110"/>
      <c r="D75" s="110">
        <v>97.9</v>
      </c>
      <c r="E75" s="206">
        <f>F75+G75+H75+I75</f>
        <v>146</v>
      </c>
      <c r="F75" s="110">
        <f>F76+F77</f>
        <v>36.5</v>
      </c>
      <c r="G75" s="110">
        <f>G76+G77</f>
        <v>36.5</v>
      </c>
      <c r="H75" s="110">
        <f>H76+H77</f>
        <v>36.5</v>
      </c>
      <c r="I75" s="110">
        <f>I76+I77</f>
        <v>36.5</v>
      </c>
    </row>
    <row r="76" spans="1:9" ht="34.5" customHeight="1" x14ac:dyDescent="0.3">
      <c r="A76" s="72" t="s">
        <v>492</v>
      </c>
      <c r="B76" s="70" t="s">
        <v>490</v>
      </c>
      <c r="C76" s="110"/>
      <c r="D76" s="110">
        <v>90.4</v>
      </c>
      <c r="E76" s="206">
        <f>F76+G76+H76+I76</f>
        <v>134.80000000000001</v>
      </c>
      <c r="F76" s="110">
        <v>33.700000000000003</v>
      </c>
      <c r="G76" s="110">
        <v>33.700000000000003</v>
      </c>
      <c r="H76" s="110">
        <v>33.700000000000003</v>
      </c>
      <c r="I76" s="110">
        <v>33.700000000000003</v>
      </c>
    </row>
    <row r="77" spans="1:9" ht="34.5" customHeight="1" x14ac:dyDescent="0.3">
      <c r="A77" s="72" t="s">
        <v>493</v>
      </c>
      <c r="B77" s="70" t="s">
        <v>491</v>
      </c>
      <c r="C77" s="110"/>
      <c r="D77" s="110">
        <v>7.5</v>
      </c>
      <c r="E77" s="206">
        <f>F77+G77+H77+I77</f>
        <v>11.2</v>
      </c>
      <c r="F77" s="110">
        <v>2.8</v>
      </c>
      <c r="G77" s="110">
        <v>2.8</v>
      </c>
      <c r="H77" s="110">
        <v>2.8</v>
      </c>
      <c r="I77" s="110">
        <v>2.8</v>
      </c>
    </row>
    <row r="78" spans="1:9" ht="33.75" customHeight="1" x14ac:dyDescent="0.3">
      <c r="A78" s="72" t="s">
        <v>191</v>
      </c>
      <c r="B78" s="70" t="s">
        <v>89</v>
      </c>
      <c r="C78" s="110"/>
      <c r="D78" s="110"/>
      <c r="E78" s="206"/>
      <c r="F78" s="110"/>
      <c r="G78" s="110"/>
      <c r="H78" s="110"/>
      <c r="I78" s="110"/>
    </row>
    <row r="79" spans="1:9" ht="46.8" x14ac:dyDescent="0.3">
      <c r="A79" s="96" t="s">
        <v>192</v>
      </c>
      <c r="B79" s="97" t="s">
        <v>90</v>
      </c>
      <c r="C79" s="111"/>
      <c r="D79" s="111"/>
      <c r="E79" s="248"/>
      <c r="F79" s="111"/>
      <c r="G79" s="111"/>
      <c r="H79" s="111"/>
      <c r="I79" s="111"/>
    </row>
    <row r="80" spans="1:9" x14ac:dyDescent="0.3">
      <c r="A80" s="72" t="s">
        <v>193</v>
      </c>
      <c r="B80" s="70" t="s">
        <v>91</v>
      </c>
      <c r="C80" s="110"/>
      <c r="D80" s="110"/>
      <c r="E80" s="206"/>
      <c r="F80" s="110"/>
      <c r="G80" s="110"/>
      <c r="H80" s="110"/>
      <c r="I80" s="110"/>
    </row>
    <row r="81" spans="1:9" x14ac:dyDescent="0.3">
      <c r="A81" s="72" t="s">
        <v>194</v>
      </c>
      <c r="B81" s="70" t="s">
        <v>92</v>
      </c>
      <c r="C81" s="110"/>
      <c r="D81" s="110"/>
      <c r="E81" s="206"/>
      <c r="F81" s="110"/>
      <c r="G81" s="110"/>
      <c r="H81" s="110"/>
      <c r="I81" s="110"/>
    </row>
    <row r="82" spans="1:9" ht="31.2" x14ac:dyDescent="0.3">
      <c r="A82" s="72" t="s">
        <v>195</v>
      </c>
      <c r="B82" s="70" t="s">
        <v>93</v>
      </c>
      <c r="C82" s="110"/>
      <c r="D82" s="110">
        <v>110.50000000000001</v>
      </c>
      <c r="E82" s="206">
        <f>E83</f>
        <v>164.8</v>
      </c>
      <c r="F82" s="110">
        <f>F83</f>
        <v>41.2</v>
      </c>
      <c r="G82" s="110">
        <f>G83</f>
        <v>41.2</v>
      </c>
      <c r="H82" s="110">
        <f>H83</f>
        <v>41.2</v>
      </c>
      <c r="I82" s="110">
        <f>I83</f>
        <v>41.2</v>
      </c>
    </row>
    <row r="83" spans="1:9" x14ac:dyDescent="0.3">
      <c r="A83" s="72" t="s">
        <v>196</v>
      </c>
      <c r="B83" s="70" t="s">
        <v>94</v>
      </c>
      <c r="C83" s="110"/>
      <c r="D83" s="110">
        <v>110.50000000000001</v>
      </c>
      <c r="E83" s="206">
        <f>F83+G83+H83+I83</f>
        <v>164.8</v>
      </c>
      <c r="F83" s="110">
        <v>41.2</v>
      </c>
      <c r="G83" s="110">
        <v>41.2</v>
      </c>
      <c r="H83" s="110">
        <v>41.2</v>
      </c>
      <c r="I83" s="110">
        <v>41.2</v>
      </c>
    </row>
    <row r="84" spans="1:9" ht="32.25" customHeight="1" x14ac:dyDescent="0.3">
      <c r="A84" s="72" t="s">
        <v>197</v>
      </c>
      <c r="B84" s="70" t="s">
        <v>95</v>
      </c>
      <c r="C84" s="110"/>
      <c r="D84" s="110"/>
      <c r="E84" s="206"/>
      <c r="F84" s="110"/>
      <c r="G84" s="110"/>
      <c r="H84" s="110"/>
      <c r="I84" s="110"/>
    </row>
    <row r="85" spans="1:9" x14ac:dyDescent="0.3">
      <c r="A85" s="72" t="s">
        <v>198</v>
      </c>
      <c r="B85" s="70" t="s">
        <v>96</v>
      </c>
      <c r="C85" s="110"/>
      <c r="D85" s="110">
        <v>33.5</v>
      </c>
      <c r="E85" s="206">
        <v>0.5</v>
      </c>
      <c r="F85" s="110">
        <v>0.1</v>
      </c>
      <c r="G85" s="110">
        <v>0.1</v>
      </c>
      <c r="H85" s="110">
        <v>0.1</v>
      </c>
      <c r="I85" s="110">
        <v>0.2</v>
      </c>
    </row>
    <row r="86" spans="1:9" ht="31.2" x14ac:dyDescent="0.3">
      <c r="A86" s="72" t="s">
        <v>494</v>
      </c>
      <c r="B86" s="70" t="s">
        <v>97</v>
      </c>
      <c r="C86" s="110"/>
      <c r="D86" s="110">
        <v>33.5</v>
      </c>
      <c r="E86" s="206">
        <v>0.5</v>
      </c>
      <c r="F86" s="110">
        <v>0.1</v>
      </c>
      <c r="G86" s="110">
        <v>0.1</v>
      </c>
      <c r="H86" s="110">
        <v>0.1</v>
      </c>
      <c r="I86" s="110">
        <v>0.2</v>
      </c>
    </row>
    <row r="87" spans="1:9" x14ac:dyDescent="0.3">
      <c r="A87" s="72" t="s">
        <v>199</v>
      </c>
      <c r="B87" s="70" t="s">
        <v>98</v>
      </c>
      <c r="C87" s="110"/>
      <c r="D87" s="110"/>
      <c r="E87" s="206"/>
      <c r="F87" s="110"/>
      <c r="G87" s="110"/>
      <c r="H87" s="110"/>
      <c r="I87" s="110"/>
    </row>
    <row r="88" spans="1:9" x14ac:dyDescent="0.3">
      <c r="A88" s="101"/>
      <c r="B88" s="80"/>
      <c r="C88" s="114"/>
      <c r="D88" s="114"/>
      <c r="E88" s="249"/>
      <c r="F88" s="114"/>
      <c r="G88" s="114"/>
      <c r="H88" s="114"/>
      <c r="I88" s="114"/>
    </row>
    <row r="89" spans="1:9" x14ac:dyDescent="0.3">
      <c r="A89" s="81" t="s">
        <v>480</v>
      </c>
      <c r="B89" s="269" t="s">
        <v>483</v>
      </c>
      <c r="C89" s="269"/>
      <c r="D89" s="269"/>
      <c r="E89" s="269"/>
      <c r="F89" s="269"/>
    </row>
    <row r="90" spans="1:9" x14ac:dyDescent="0.3">
      <c r="A90" s="82"/>
      <c r="B90" s="261" t="s">
        <v>482</v>
      </c>
      <c r="C90" s="261"/>
      <c r="D90" s="261"/>
      <c r="E90" s="261"/>
      <c r="F90" s="261"/>
    </row>
    <row r="91" spans="1:9" x14ac:dyDescent="0.3">
      <c r="A91" s="84"/>
      <c r="B91" s="84"/>
      <c r="C91" s="115"/>
      <c r="D91" s="115"/>
      <c r="E91" s="249"/>
      <c r="F91" s="115"/>
    </row>
    <row r="92" spans="1:9" x14ac:dyDescent="0.3">
      <c r="A92" s="81" t="s">
        <v>350</v>
      </c>
      <c r="B92" s="269" t="s">
        <v>479</v>
      </c>
      <c r="C92" s="269"/>
      <c r="D92" s="269"/>
      <c r="E92" s="269"/>
      <c r="F92" s="269"/>
    </row>
    <row r="93" spans="1:9" x14ac:dyDescent="0.3">
      <c r="A93" s="82"/>
      <c r="B93" s="261" t="s">
        <v>481</v>
      </c>
      <c r="C93" s="261"/>
      <c r="D93" s="261"/>
      <c r="E93" s="261"/>
      <c r="F93" s="261"/>
    </row>
    <row r="97" spans="1:3" x14ac:dyDescent="0.3">
      <c r="A97" s="101"/>
    </row>
    <row r="99" spans="1:3" x14ac:dyDescent="0.3">
      <c r="A99" s="102"/>
    </row>
    <row r="100" spans="1:3" x14ac:dyDescent="0.3">
      <c r="C100" s="103" t="s">
        <v>367</v>
      </c>
    </row>
  </sheetData>
  <mergeCells count="11">
    <mergeCell ref="B92:F92"/>
    <mergeCell ref="B93:F93"/>
    <mergeCell ref="B90:F90"/>
    <mergeCell ref="B89:F89"/>
    <mergeCell ref="A2:I2"/>
    <mergeCell ref="F4:I4"/>
    <mergeCell ref="A58:I58"/>
    <mergeCell ref="A66:I66"/>
    <mergeCell ref="C4:C7"/>
    <mergeCell ref="D4:D7"/>
    <mergeCell ref="E4:E7"/>
  </mergeCells>
  <phoneticPr fontId="0" type="noConversion"/>
  <pageMargins left="1.1811023622047245" right="0.47244094488188981" top="0.59055118110236227" bottom="0.59055118110236227" header="0.11811023622047245" footer="0.11811023622047245"/>
  <pageSetup paperSize="9" scale="87" fitToHeight="5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zoomScaleSheetLayoutView="85" workbookViewId="0">
      <selection activeCell="F10" sqref="F10"/>
    </sheetView>
  </sheetViews>
  <sheetFormatPr defaultRowHeight="15.6" x14ac:dyDescent="0.3"/>
  <cols>
    <col min="1" max="1" width="32.8984375" customWidth="1"/>
    <col min="3" max="3" width="13.59765625" customWidth="1"/>
    <col min="4" max="4" width="13.8984375" customWidth="1"/>
    <col min="5" max="5" width="12" customWidth="1"/>
  </cols>
  <sheetData>
    <row r="1" spans="1:10" x14ac:dyDescent="0.3">
      <c r="I1" s="17" t="s">
        <v>202</v>
      </c>
    </row>
    <row r="2" spans="1:10" ht="18" x14ac:dyDescent="0.35">
      <c r="A2" s="302" t="s">
        <v>105</v>
      </c>
      <c r="B2" s="302"/>
      <c r="C2" s="302"/>
      <c r="D2" s="302"/>
      <c r="E2" s="302"/>
      <c r="F2" s="302"/>
      <c r="G2" s="302"/>
      <c r="H2" s="302"/>
      <c r="I2" s="302"/>
    </row>
    <row r="3" spans="1:10" ht="34.5" customHeight="1" x14ac:dyDescent="0.3">
      <c r="A3" s="69"/>
      <c r="B3" s="69"/>
      <c r="C3" s="69"/>
      <c r="D3" s="69"/>
      <c r="E3" s="69"/>
      <c r="F3" s="69"/>
      <c r="G3" s="69"/>
      <c r="H3" s="69"/>
      <c r="I3" s="69"/>
    </row>
    <row r="4" spans="1:10" ht="35.25" customHeight="1" x14ac:dyDescent="0.3">
      <c r="A4" s="305"/>
      <c r="B4" s="303" t="s">
        <v>103</v>
      </c>
      <c r="C4" s="267" t="s">
        <v>521</v>
      </c>
      <c r="D4" s="267" t="s">
        <v>522</v>
      </c>
      <c r="E4" s="265" t="s">
        <v>504</v>
      </c>
      <c r="F4" s="291" t="s">
        <v>104</v>
      </c>
      <c r="G4" s="292"/>
      <c r="H4" s="292"/>
      <c r="I4" s="293"/>
    </row>
    <row r="5" spans="1:10" ht="32.25" customHeight="1" x14ac:dyDescent="0.3">
      <c r="A5" s="305"/>
      <c r="B5" s="304"/>
      <c r="C5" s="268"/>
      <c r="D5" s="268"/>
      <c r="E5" s="266"/>
      <c r="F5" s="70" t="s">
        <v>9</v>
      </c>
      <c r="G5" s="70" t="s">
        <v>10</v>
      </c>
      <c r="H5" s="70" t="s">
        <v>11</v>
      </c>
      <c r="I5" s="70" t="s">
        <v>12</v>
      </c>
    </row>
    <row r="6" spans="1:10" x14ac:dyDescent="0.3">
      <c r="A6" s="71" t="s">
        <v>13</v>
      </c>
      <c r="B6" s="71" t="s">
        <v>14</v>
      </c>
      <c r="C6" s="71" t="s">
        <v>15</v>
      </c>
      <c r="D6" s="71" t="s">
        <v>16</v>
      </c>
      <c r="E6" s="71" t="s">
        <v>17</v>
      </c>
      <c r="F6" s="71" t="s">
        <v>18</v>
      </c>
      <c r="G6" s="71" t="s">
        <v>19</v>
      </c>
      <c r="H6" s="71" t="s">
        <v>20</v>
      </c>
      <c r="I6" s="71" t="s">
        <v>21</v>
      </c>
    </row>
    <row r="7" spans="1:10" ht="36" customHeight="1" x14ac:dyDescent="0.3">
      <c r="A7" s="72" t="s">
        <v>200</v>
      </c>
      <c r="B7" s="70" t="s">
        <v>23</v>
      </c>
      <c r="C7" s="73"/>
      <c r="D7" s="236"/>
      <c r="E7" s="116"/>
      <c r="F7" s="116"/>
      <c r="G7" s="116"/>
      <c r="H7" s="116"/>
      <c r="I7" s="116"/>
    </row>
    <row r="8" spans="1:10" ht="31.2" x14ac:dyDescent="0.3">
      <c r="A8" s="74" t="s">
        <v>201</v>
      </c>
      <c r="B8" s="70" t="s">
        <v>100</v>
      </c>
      <c r="C8" s="73"/>
      <c r="D8" s="236">
        <v>36.200000000000003</v>
      </c>
      <c r="E8" s="110">
        <f>F8+G8+H8+I8</f>
        <v>13.2</v>
      </c>
      <c r="F8" s="113">
        <v>3.3</v>
      </c>
      <c r="G8" s="110">
        <v>3.3</v>
      </c>
      <c r="H8" s="110">
        <v>3.3</v>
      </c>
      <c r="I8" s="110">
        <v>3.3</v>
      </c>
    </row>
    <row r="9" spans="1:10" ht="22.5" customHeight="1" x14ac:dyDescent="0.3">
      <c r="A9" s="74" t="s">
        <v>203</v>
      </c>
      <c r="B9" s="70" t="s">
        <v>101</v>
      </c>
      <c r="C9" s="73"/>
      <c r="D9" s="236"/>
      <c r="E9" s="116"/>
      <c r="F9" s="116"/>
      <c r="G9" s="116"/>
      <c r="H9" s="116"/>
      <c r="I9" s="116"/>
    </row>
    <row r="10" spans="1:10" x14ac:dyDescent="0.3">
      <c r="A10" s="74" t="s">
        <v>204</v>
      </c>
      <c r="B10" s="70" t="s">
        <v>24</v>
      </c>
      <c r="C10" s="73"/>
      <c r="D10" s="236">
        <v>502.2</v>
      </c>
      <c r="E10" s="116">
        <v>749.1</v>
      </c>
      <c r="F10" s="116">
        <v>187.3</v>
      </c>
      <c r="G10" s="116">
        <v>187.2</v>
      </c>
      <c r="H10" s="116">
        <v>187.3</v>
      </c>
      <c r="I10" s="116">
        <v>187.3</v>
      </c>
    </row>
    <row r="11" spans="1:10" ht="31.2" x14ac:dyDescent="0.3">
      <c r="A11" s="74" t="s">
        <v>498</v>
      </c>
      <c r="B11" s="70" t="s">
        <v>26</v>
      </c>
      <c r="C11" s="73"/>
      <c r="D11" s="236">
        <v>110.50600000000001</v>
      </c>
      <c r="E11" s="116">
        <v>164.8</v>
      </c>
      <c r="F11" s="116">
        <f>F10*0.22</f>
        <v>41.206000000000003</v>
      </c>
      <c r="G11" s="116">
        <f>G10*0.22</f>
        <v>41.183999999999997</v>
      </c>
      <c r="H11" s="116">
        <f>H10*0.22</f>
        <v>41.206000000000003</v>
      </c>
      <c r="I11" s="116">
        <f>I10*0.22</f>
        <v>41.206000000000003</v>
      </c>
      <c r="J11" s="68"/>
    </row>
    <row r="12" spans="1:10" ht="20.25" customHeight="1" x14ac:dyDescent="0.3">
      <c r="A12" s="75" t="s">
        <v>102</v>
      </c>
      <c r="B12" s="70" t="s">
        <v>27</v>
      </c>
      <c r="C12" s="73"/>
      <c r="D12" s="236">
        <v>7.4</v>
      </c>
      <c r="E12" s="110">
        <v>7.6</v>
      </c>
      <c r="F12" s="110">
        <v>1.9</v>
      </c>
      <c r="G12" s="110">
        <v>1.9</v>
      </c>
      <c r="H12" s="110">
        <v>1.9</v>
      </c>
      <c r="I12" s="110">
        <v>1.9</v>
      </c>
      <c r="J12" s="241"/>
    </row>
    <row r="13" spans="1:10" ht="20.25" customHeight="1" x14ac:dyDescent="0.3">
      <c r="A13" s="74" t="s">
        <v>46</v>
      </c>
      <c r="B13" s="70" t="s">
        <v>28</v>
      </c>
      <c r="C13" s="73"/>
      <c r="D13" s="236">
        <v>44.7</v>
      </c>
      <c r="E13" s="116">
        <v>18</v>
      </c>
      <c r="F13" s="116">
        <v>4.5</v>
      </c>
      <c r="G13" s="116">
        <v>4.5</v>
      </c>
      <c r="H13" s="116">
        <v>4.5</v>
      </c>
      <c r="I13" s="116">
        <v>4.5</v>
      </c>
      <c r="J13" s="68"/>
    </row>
    <row r="14" spans="1:10" ht="22.5" customHeight="1" x14ac:dyDescent="0.3">
      <c r="A14" s="76" t="s">
        <v>205</v>
      </c>
      <c r="B14" s="77" t="s">
        <v>29</v>
      </c>
      <c r="C14" s="78"/>
      <c r="D14" s="239">
        <v>701.00600000000009</v>
      </c>
      <c r="E14" s="110">
        <f>SUM(E7:E13)</f>
        <v>952.70000000000016</v>
      </c>
      <c r="F14" s="110">
        <f>SUM(F7:F13)</f>
        <v>238.20600000000005</v>
      </c>
      <c r="G14" s="110">
        <f>SUM(G7:G13)</f>
        <v>238.084</v>
      </c>
      <c r="H14" s="110">
        <f>SUM(H7:H13)</f>
        <v>238.20600000000005</v>
      </c>
      <c r="I14" s="110">
        <f>SUM(I7:I13)</f>
        <v>238.20600000000005</v>
      </c>
      <c r="J14" s="68"/>
    </row>
    <row r="15" spans="1:10" x14ac:dyDescent="0.3">
      <c r="A15" s="79"/>
      <c r="B15" s="80"/>
      <c r="C15" s="79"/>
      <c r="D15" s="79"/>
      <c r="E15" s="79"/>
      <c r="F15" s="79"/>
      <c r="G15" s="79"/>
      <c r="H15" s="79"/>
      <c r="I15" s="79"/>
    </row>
    <row r="16" spans="1:10" x14ac:dyDescent="0.3">
      <c r="A16" s="81" t="s">
        <v>480</v>
      </c>
      <c r="B16" s="269" t="s">
        <v>472</v>
      </c>
      <c r="C16" s="269"/>
      <c r="D16" s="269"/>
      <c r="E16" s="269"/>
      <c r="F16" s="269"/>
      <c r="G16" s="79"/>
      <c r="H16" s="79"/>
      <c r="I16" s="79"/>
    </row>
    <row r="17" spans="1:9" ht="17.399999999999999" x14ac:dyDescent="0.35">
      <c r="A17" s="82"/>
      <c r="B17" s="261" t="s">
        <v>471</v>
      </c>
      <c r="C17" s="261"/>
      <c r="D17" s="261"/>
      <c r="E17" s="261"/>
      <c r="F17" s="261"/>
      <c r="G17" s="83"/>
      <c r="H17" s="79"/>
      <c r="I17" s="79"/>
    </row>
    <row r="18" spans="1:9" x14ac:dyDescent="0.3">
      <c r="A18" s="84"/>
      <c r="B18" s="84"/>
      <c r="C18" s="84"/>
      <c r="D18" s="84"/>
      <c r="E18" s="85"/>
      <c r="F18" s="84"/>
      <c r="G18" s="79"/>
      <c r="H18" s="79"/>
      <c r="I18" s="79"/>
    </row>
    <row r="19" spans="1:9" x14ac:dyDescent="0.3">
      <c r="A19" s="81" t="s">
        <v>350</v>
      </c>
      <c r="B19" s="269" t="s">
        <v>479</v>
      </c>
      <c r="C19" s="269"/>
      <c r="D19" s="269"/>
      <c r="E19" s="269"/>
      <c r="F19" s="269"/>
      <c r="G19" s="79"/>
      <c r="H19" s="79"/>
      <c r="I19" s="79"/>
    </row>
    <row r="20" spans="1:9" x14ac:dyDescent="0.3">
      <c r="A20" s="60"/>
      <c r="B20" s="301" t="s">
        <v>471</v>
      </c>
      <c r="C20" s="301"/>
      <c r="D20" s="301"/>
      <c r="E20" s="301"/>
      <c r="F20" s="301"/>
    </row>
  </sheetData>
  <mergeCells count="11">
    <mergeCell ref="B16:F16"/>
    <mergeCell ref="B17:F17"/>
    <mergeCell ref="B19:F19"/>
    <mergeCell ref="B20:F20"/>
    <mergeCell ref="A2:I2"/>
    <mergeCell ref="F4:I4"/>
    <mergeCell ref="B4:B5"/>
    <mergeCell ref="A4:A5"/>
    <mergeCell ref="C4:C5"/>
    <mergeCell ref="D4:D5"/>
    <mergeCell ref="E4:E5"/>
  </mergeCells>
  <phoneticPr fontId="0" type="noConversion"/>
  <pageMargins left="0.70866141732283472" right="0.70866141732283472" top="1.1811023622047245" bottom="0.39370078740157483" header="0.31496062992125984" footer="0.31496062992125984"/>
  <pageSetup paperSize="9" scale="7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115" zoomScaleSheetLayoutView="115" workbookViewId="0">
      <selection activeCell="E4" sqref="E4:E7"/>
    </sheetView>
  </sheetViews>
  <sheetFormatPr defaultRowHeight="15.6" x14ac:dyDescent="0.3"/>
  <cols>
    <col min="1" max="1" width="36.19921875" customWidth="1"/>
    <col min="3" max="3" width="11.69921875" customWidth="1"/>
    <col min="4" max="4" width="13.59765625" customWidth="1"/>
    <col min="5" max="6" width="10.5" customWidth="1"/>
    <col min="7" max="7" width="10" customWidth="1"/>
    <col min="8" max="8" width="10.5" customWidth="1"/>
    <col min="9" max="9" width="11.19921875" customWidth="1"/>
  </cols>
  <sheetData>
    <row r="1" spans="1:9" x14ac:dyDescent="0.3">
      <c r="I1" s="17" t="s">
        <v>213</v>
      </c>
    </row>
    <row r="2" spans="1:9" ht="22.5" customHeight="1" x14ac:dyDescent="0.3">
      <c r="A2" s="310" t="s">
        <v>214</v>
      </c>
      <c r="B2" s="310"/>
      <c r="C2" s="310"/>
      <c r="D2" s="310"/>
      <c r="E2" s="310"/>
      <c r="F2" s="310"/>
      <c r="G2" s="310"/>
      <c r="H2" s="310"/>
      <c r="I2" s="310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11"/>
      <c r="B4" s="307" t="s">
        <v>103</v>
      </c>
      <c r="C4" s="267" t="s">
        <v>521</v>
      </c>
      <c r="D4" s="267" t="s">
        <v>522</v>
      </c>
      <c r="E4" s="265" t="s">
        <v>504</v>
      </c>
      <c r="F4" s="311" t="s">
        <v>104</v>
      </c>
      <c r="G4" s="312"/>
      <c r="H4" s="312"/>
      <c r="I4" s="313"/>
    </row>
    <row r="5" spans="1:9" ht="15.75" customHeight="1" x14ac:dyDescent="0.3">
      <c r="A5" s="12"/>
      <c r="B5" s="308"/>
      <c r="C5" s="314"/>
      <c r="D5" s="314"/>
      <c r="E5" s="315"/>
      <c r="F5" s="19"/>
      <c r="G5" s="19"/>
      <c r="H5" s="19"/>
      <c r="I5" s="19"/>
    </row>
    <row r="6" spans="1:9" ht="15.75" customHeight="1" x14ac:dyDescent="0.3">
      <c r="A6" s="12"/>
      <c r="B6" s="308"/>
      <c r="C6" s="314"/>
      <c r="D6" s="314"/>
      <c r="E6" s="315"/>
      <c r="F6" s="20" t="s">
        <v>9</v>
      </c>
      <c r="G6" s="20" t="s">
        <v>10</v>
      </c>
      <c r="H6" s="20" t="s">
        <v>11</v>
      </c>
      <c r="I6" s="20" t="s">
        <v>12</v>
      </c>
    </row>
    <row r="7" spans="1:9" ht="37.5" customHeight="1" x14ac:dyDescent="0.3">
      <c r="A7" s="13"/>
      <c r="B7" s="309"/>
      <c r="C7" s="268"/>
      <c r="D7" s="268"/>
      <c r="E7" s="266"/>
      <c r="F7" s="13"/>
      <c r="G7" s="13"/>
      <c r="H7" s="13"/>
      <c r="I7" s="13"/>
    </row>
    <row r="8" spans="1:9" x14ac:dyDescent="0.3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</row>
    <row r="9" spans="1:9" ht="31.2" x14ac:dyDescent="0.3">
      <c r="A9" s="21" t="s">
        <v>206</v>
      </c>
      <c r="B9" s="14" t="s">
        <v>23</v>
      </c>
      <c r="C9" s="5"/>
      <c r="D9" s="5"/>
      <c r="E9" s="5"/>
      <c r="F9" s="5"/>
      <c r="G9" s="5"/>
      <c r="H9" s="5"/>
      <c r="I9" s="5"/>
    </row>
    <row r="10" spans="1:9" x14ac:dyDescent="0.3">
      <c r="A10" s="15" t="s">
        <v>207</v>
      </c>
      <c r="B10" s="14" t="s">
        <v>100</v>
      </c>
      <c r="C10" s="5"/>
      <c r="D10" s="5"/>
      <c r="E10" s="5"/>
      <c r="F10" s="5"/>
      <c r="G10" s="5"/>
      <c r="H10" s="5"/>
      <c r="I10" s="5"/>
    </row>
    <row r="11" spans="1:9" ht="31.2" x14ac:dyDescent="0.3">
      <c r="A11" s="15" t="s">
        <v>208</v>
      </c>
      <c r="B11" s="14" t="s">
        <v>101</v>
      </c>
      <c r="C11" s="5"/>
      <c r="D11" s="5"/>
      <c r="E11" s="5"/>
      <c r="F11" s="5"/>
      <c r="G11" s="5"/>
      <c r="H11" s="5"/>
      <c r="I11" s="5"/>
    </row>
    <row r="12" spans="1:9" ht="32.25" customHeight="1" x14ac:dyDescent="0.3">
      <c r="A12" s="15" t="s">
        <v>209</v>
      </c>
      <c r="B12" s="14" t="s">
        <v>106</v>
      </c>
      <c r="C12" s="5"/>
      <c r="D12" s="5"/>
      <c r="E12" s="5"/>
      <c r="F12" s="5"/>
      <c r="G12" s="5"/>
      <c r="H12" s="5"/>
      <c r="I12" s="5"/>
    </row>
    <row r="13" spans="1:9" ht="31.2" x14ac:dyDescent="0.3">
      <c r="A13" s="15" t="s">
        <v>210</v>
      </c>
      <c r="B13" s="14" t="s">
        <v>107</v>
      </c>
      <c r="C13" s="5"/>
      <c r="D13" s="5"/>
      <c r="E13" s="5"/>
      <c r="F13" s="5"/>
      <c r="G13" s="5"/>
      <c r="H13" s="5"/>
      <c r="I13" s="5"/>
    </row>
    <row r="14" spans="1:9" ht="46.8" x14ac:dyDescent="0.3">
      <c r="A14" s="15" t="s">
        <v>211</v>
      </c>
      <c r="B14" s="14" t="s">
        <v>108</v>
      </c>
      <c r="C14" s="5"/>
      <c r="D14" s="5"/>
      <c r="E14" s="5"/>
      <c r="F14" s="5"/>
      <c r="G14" s="5"/>
      <c r="H14" s="5"/>
      <c r="I14" s="5"/>
    </row>
    <row r="15" spans="1:9" x14ac:dyDescent="0.3">
      <c r="A15" s="15" t="s">
        <v>212</v>
      </c>
      <c r="B15" s="14" t="s">
        <v>109</v>
      </c>
      <c r="C15" s="5"/>
      <c r="D15" s="5"/>
      <c r="E15" s="5"/>
      <c r="F15" s="5"/>
      <c r="G15" s="5"/>
      <c r="H15" s="5"/>
      <c r="I15" s="5"/>
    </row>
    <row r="16" spans="1:9" x14ac:dyDescent="0.3">
      <c r="A16" s="43"/>
      <c r="B16" s="44"/>
      <c r="C16" s="64"/>
      <c r="D16" s="64"/>
      <c r="E16" s="64"/>
      <c r="F16" s="64"/>
      <c r="G16" s="64"/>
      <c r="H16" s="64"/>
      <c r="I16" s="64"/>
    </row>
    <row r="17" spans="1:9" x14ac:dyDescent="0.3">
      <c r="A17" s="43"/>
      <c r="B17" s="65"/>
      <c r="C17" s="66"/>
      <c r="D17" s="66"/>
      <c r="E17" s="66"/>
      <c r="F17" s="66"/>
      <c r="G17" s="64"/>
      <c r="H17" s="64"/>
      <c r="I17" s="64"/>
    </row>
    <row r="18" spans="1:9" x14ac:dyDescent="0.3">
      <c r="A18" s="59" t="s">
        <v>480</v>
      </c>
      <c r="B18" s="306" t="s">
        <v>472</v>
      </c>
      <c r="C18" s="306"/>
      <c r="D18" s="306"/>
      <c r="E18" s="306"/>
      <c r="F18" s="306"/>
    </row>
    <row r="19" spans="1:9" x14ac:dyDescent="0.3">
      <c r="A19" s="60"/>
      <c r="B19" s="301" t="s">
        <v>471</v>
      </c>
      <c r="C19" s="301"/>
      <c r="D19" s="301"/>
      <c r="E19" s="301"/>
      <c r="F19" s="301"/>
    </row>
    <row r="20" spans="1:9" ht="17.399999999999999" x14ac:dyDescent="0.35">
      <c r="A20" s="61"/>
      <c r="B20" s="61"/>
      <c r="C20" s="62"/>
      <c r="D20" s="62"/>
      <c r="E20" s="63"/>
      <c r="F20" s="61"/>
      <c r="G20" s="18"/>
    </row>
    <row r="21" spans="1:9" x14ac:dyDescent="0.3">
      <c r="A21" s="59" t="s">
        <v>350</v>
      </c>
      <c r="B21" s="306" t="s">
        <v>479</v>
      </c>
      <c r="C21" s="306"/>
      <c r="D21" s="306"/>
      <c r="E21" s="306"/>
      <c r="F21" s="306"/>
    </row>
    <row r="22" spans="1:9" x14ac:dyDescent="0.3">
      <c r="A22" s="60"/>
      <c r="B22" s="301" t="s">
        <v>471</v>
      </c>
      <c r="C22" s="301"/>
      <c r="D22" s="301"/>
      <c r="E22" s="301"/>
      <c r="F22" s="301"/>
    </row>
  </sheetData>
  <mergeCells count="10">
    <mergeCell ref="A2:I2"/>
    <mergeCell ref="F4:I4"/>
    <mergeCell ref="C4:C7"/>
    <mergeCell ref="D4:D7"/>
    <mergeCell ref="E4:E7"/>
    <mergeCell ref="B18:F18"/>
    <mergeCell ref="B19:F19"/>
    <mergeCell ref="B21:F21"/>
    <mergeCell ref="B22:F22"/>
    <mergeCell ref="B4:B7"/>
  </mergeCells>
  <phoneticPr fontId="0" type="noConversion"/>
  <pageMargins left="0.70866141732283472" right="0.70866141732283472" top="1.1811023622047245" bottom="0.39370078740157483" header="0.31496062992125984" footer="0.31496062992125984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94" zoomScaleNormal="94" workbookViewId="0">
      <selection sqref="A1:I23"/>
    </sheetView>
  </sheetViews>
  <sheetFormatPr defaultRowHeight="15.6" x14ac:dyDescent="0.3"/>
  <cols>
    <col min="1" max="1" width="29" customWidth="1"/>
    <col min="2" max="2" width="11.19921875" customWidth="1"/>
    <col min="9" max="9" width="23.59765625" customWidth="1"/>
  </cols>
  <sheetData>
    <row r="1" spans="1:9" x14ac:dyDescent="0.3">
      <c r="I1" s="17" t="s">
        <v>231</v>
      </c>
    </row>
    <row r="2" spans="1:9" ht="18" x14ac:dyDescent="0.35">
      <c r="A2" s="316" t="s">
        <v>232</v>
      </c>
      <c r="B2" s="316"/>
      <c r="C2" s="316"/>
      <c r="D2" s="316"/>
      <c r="E2" s="316"/>
      <c r="F2" s="316"/>
      <c r="G2" s="316"/>
      <c r="H2" s="316"/>
      <c r="I2" s="316"/>
    </row>
    <row r="4" spans="1:9" x14ac:dyDescent="0.3">
      <c r="A4" s="11"/>
      <c r="B4" s="6" t="s">
        <v>110</v>
      </c>
      <c r="C4" s="6" t="s">
        <v>111</v>
      </c>
      <c r="D4" s="6" t="s">
        <v>112</v>
      </c>
      <c r="E4" s="6" t="s">
        <v>113</v>
      </c>
      <c r="F4" s="6" t="s">
        <v>114</v>
      </c>
      <c r="G4" s="6" t="s">
        <v>111</v>
      </c>
      <c r="H4" s="6" t="s">
        <v>112</v>
      </c>
      <c r="I4" s="6"/>
    </row>
    <row r="5" spans="1:9" x14ac:dyDescent="0.3">
      <c r="A5" s="12"/>
      <c r="B5" s="7" t="s">
        <v>116</v>
      </c>
      <c r="C5" s="7" t="s">
        <v>117</v>
      </c>
      <c r="D5" s="7" t="s">
        <v>117</v>
      </c>
      <c r="E5" s="7" t="s">
        <v>117</v>
      </c>
      <c r="F5" s="7" t="s">
        <v>117</v>
      </c>
      <c r="G5" s="7" t="s">
        <v>117</v>
      </c>
      <c r="H5" s="7" t="s">
        <v>117</v>
      </c>
      <c r="I5" s="7" t="s">
        <v>115</v>
      </c>
    </row>
    <row r="6" spans="1:9" x14ac:dyDescent="0.3">
      <c r="A6" s="12"/>
      <c r="B6" s="7"/>
      <c r="C6" s="7" t="s">
        <v>4</v>
      </c>
      <c r="D6" s="7" t="s">
        <v>4</v>
      </c>
      <c r="E6" s="7" t="s">
        <v>4</v>
      </c>
      <c r="F6" s="7" t="s">
        <v>4</v>
      </c>
      <c r="G6" s="7" t="s">
        <v>7</v>
      </c>
      <c r="H6" s="7" t="s">
        <v>7</v>
      </c>
      <c r="I6" s="7"/>
    </row>
    <row r="7" spans="1:9" x14ac:dyDescent="0.3">
      <c r="A7" s="13"/>
      <c r="B7" s="8"/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/>
    </row>
    <row r="8" spans="1:9" x14ac:dyDescent="0.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</row>
    <row r="9" spans="1:9" ht="71.25" customHeight="1" x14ac:dyDescent="0.3">
      <c r="A9" s="10" t="s">
        <v>215</v>
      </c>
      <c r="B9" s="2"/>
      <c r="C9" s="2"/>
      <c r="D9" s="2"/>
      <c r="E9" s="2"/>
      <c r="F9" s="2"/>
      <c r="G9" s="2"/>
      <c r="H9" s="2"/>
      <c r="I9" s="23" t="s">
        <v>216</v>
      </c>
    </row>
    <row r="10" spans="1:9" ht="106.5" customHeight="1" x14ac:dyDescent="0.3">
      <c r="A10" s="10" t="s">
        <v>217</v>
      </c>
      <c r="B10" s="5" t="s">
        <v>118</v>
      </c>
      <c r="C10" s="2"/>
      <c r="D10" s="2"/>
      <c r="E10" s="2"/>
      <c r="F10" s="2"/>
      <c r="G10" s="2"/>
      <c r="H10" s="2"/>
      <c r="I10" s="23" t="s">
        <v>218</v>
      </c>
    </row>
    <row r="11" spans="1:9" ht="64.5" customHeight="1" x14ac:dyDescent="0.3">
      <c r="A11" s="10" t="s">
        <v>220</v>
      </c>
      <c r="B11" s="22" t="s">
        <v>219</v>
      </c>
      <c r="C11" s="2"/>
      <c r="D11" s="2"/>
      <c r="E11" s="2"/>
      <c r="F11" s="2"/>
      <c r="G11" s="2"/>
      <c r="H11" s="2"/>
      <c r="I11" s="23" t="s">
        <v>224</v>
      </c>
    </row>
    <row r="12" spans="1:9" ht="71.25" customHeight="1" x14ac:dyDescent="0.3">
      <c r="A12" s="10" t="s">
        <v>221</v>
      </c>
      <c r="B12" s="5" t="s">
        <v>119</v>
      </c>
      <c r="C12" s="2"/>
      <c r="D12" s="2"/>
      <c r="E12" s="2"/>
      <c r="F12" s="2"/>
      <c r="G12" s="2"/>
      <c r="H12" s="2"/>
      <c r="I12" s="23" t="s">
        <v>225</v>
      </c>
    </row>
    <row r="13" spans="1:9" ht="104.25" customHeight="1" x14ac:dyDescent="0.3">
      <c r="A13" s="10" t="s">
        <v>223</v>
      </c>
      <c r="B13" s="5" t="s">
        <v>119</v>
      </c>
      <c r="C13" s="2"/>
      <c r="D13" s="2"/>
      <c r="E13" s="2"/>
      <c r="F13" s="2"/>
      <c r="G13" s="2"/>
      <c r="H13" s="2"/>
      <c r="I13" s="23" t="s">
        <v>222</v>
      </c>
    </row>
    <row r="14" spans="1:9" ht="99.75" customHeight="1" x14ac:dyDescent="0.3">
      <c r="A14" s="10" t="s">
        <v>226</v>
      </c>
      <c r="B14" s="5" t="s">
        <v>120</v>
      </c>
      <c r="C14" s="2"/>
      <c r="D14" s="2"/>
      <c r="E14" s="2"/>
      <c r="F14" s="2"/>
      <c r="G14" s="2"/>
      <c r="H14" s="2"/>
      <c r="I14" s="23" t="s">
        <v>355</v>
      </c>
    </row>
    <row r="15" spans="1:9" ht="108" customHeight="1" x14ac:dyDescent="0.3">
      <c r="A15" s="10" t="s">
        <v>227</v>
      </c>
      <c r="B15" s="5" t="s">
        <v>121</v>
      </c>
      <c r="C15" s="2"/>
      <c r="D15" s="2"/>
      <c r="E15" s="2"/>
      <c r="F15" s="2"/>
      <c r="G15" s="2"/>
      <c r="H15" s="2"/>
      <c r="I15" s="23" t="s">
        <v>228</v>
      </c>
    </row>
    <row r="16" spans="1:9" ht="103.5" customHeight="1" x14ac:dyDescent="0.3">
      <c r="A16" s="10" t="s">
        <v>229</v>
      </c>
      <c r="B16" s="5" t="s">
        <v>122</v>
      </c>
      <c r="C16" s="2"/>
      <c r="D16" s="2"/>
      <c r="E16" s="2"/>
      <c r="F16" s="2"/>
      <c r="G16" s="2"/>
      <c r="H16" s="2"/>
      <c r="I16" s="23" t="s">
        <v>354</v>
      </c>
    </row>
    <row r="17" spans="1:9" ht="80.25" customHeight="1" x14ac:dyDescent="0.3">
      <c r="A17" s="10" t="s">
        <v>353</v>
      </c>
      <c r="B17" s="5" t="s">
        <v>123</v>
      </c>
      <c r="C17" s="2"/>
      <c r="D17" s="2"/>
      <c r="E17" s="2"/>
      <c r="F17" s="2"/>
      <c r="G17" s="2"/>
      <c r="H17" s="2"/>
      <c r="I17" s="10" t="s">
        <v>230</v>
      </c>
    </row>
    <row r="18" spans="1:9" ht="25.5" customHeight="1" x14ac:dyDescent="0.3">
      <c r="A18" s="67"/>
      <c r="B18" s="64"/>
      <c r="C18" s="68"/>
      <c r="D18" s="68"/>
      <c r="E18" s="68"/>
      <c r="F18" s="68"/>
      <c r="G18" s="68"/>
      <c r="H18" s="68"/>
      <c r="I18" s="67"/>
    </row>
    <row r="19" spans="1:9" x14ac:dyDescent="0.3">
      <c r="A19" s="59" t="s">
        <v>480</v>
      </c>
      <c r="B19" s="306" t="s">
        <v>472</v>
      </c>
      <c r="C19" s="306"/>
      <c r="D19" s="306"/>
      <c r="E19" s="306"/>
      <c r="F19" s="306"/>
    </row>
    <row r="20" spans="1:9" ht="17.399999999999999" x14ac:dyDescent="0.35">
      <c r="A20" s="60"/>
      <c r="B20" s="301" t="s">
        <v>471</v>
      </c>
      <c r="C20" s="301"/>
      <c r="D20" s="301"/>
      <c r="E20" s="301"/>
      <c r="F20" s="301"/>
      <c r="G20" s="18"/>
    </row>
    <row r="21" spans="1:9" x14ac:dyDescent="0.3">
      <c r="A21" s="61"/>
      <c r="B21" s="61"/>
      <c r="C21" s="62"/>
      <c r="D21" s="62"/>
      <c r="E21" s="63"/>
      <c r="F21" s="61"/>
    </row>
    <row r="22" spans="1:9" x14ac:dyDescent="0.3">
      <c r="A22" s="59" t="s">
        <v>350</v>
      </c>
      <c r="B22" s="306" t="s">
        <v>479</v>
      </c>
      <c r="C22" s="306"/>
      <c r="D22" s="306"/>
      <c r="E22" s="306"/>
      <c r="F22" s="306"/>
    </row>
    <row r="23" spans="1:9" x14ac:dyDescent="0.3">
      <c r="A23" s="60"/>
      <c r="B23" s="301" t="s">
        <v>471</v>
      </c>
      <c r="C23" s="301"/>
      <c r="D23" s="301"/>
      <c r="E23" s="301"/>
      <c r="F23" s="301"/>
    </row>
  </sheetData>
  <mergeCells count="5">
    <mergeCell ref="B23:F23"/>
    <mergeCell ref="A2:I2"/>
    <mergeCell ref="B19:F19"/>
    <mergeCell ref="B20:F20"/>
    <mergeCell ref="B22:F22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86" fitToHeight="2" orientation="landscape" r:id="rId1"/>
  <rowBreaks count="1" manualBreakCount="1">
    <brk id="1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pane ySplit="6" topLeftCell="A28" activePane="bottomLeft" state="frozen"/>
      <selection pane="bottomLeft" activeCell="D8" sqref="D8:D43"/>
    </sheetView>
  </sheetViews>
  <sheetFormatPr defaultColWidth="9" defaultRowHeight="15.6" x14ac:dyDescent="0.3"/>
  <cols>
    <col min="1" max="1" width="31.09765625" style="79" customWidth="1"/>
    <col min="2" max="2" width="7.8984375" style="79" customWidth="1"/>
    <col min="3" max="3" width="10.19921875" style="79" customWidth="1"/>
    <col min="4" max="4" width="10.5" style="79" customWidth="1"/>
    <col min="5" max="5" width="11.19921875" style="79" customWidth="1"/>
    <col min="6" max="6" width="9.8984375" style="79" customWidth="1"/>
    <col min="7" max="16384" width="9" style="79"/>
  </cols>
  <sheetData>
    <row r="1" spans="1:10" ht="30.75" customHeight="1" x14ac:dyDescent="0.3">
      <c r="A1" s="317" t="s">
        <v>134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x14ac:dyDescent="0.3">
      <c r="A2" s="321"/>
      <c r="B2" s="132" t="s">
        <v>0</v>
      </c>
      <c r="C2" s="132" t="s">
        <v>1</v>
      </c>
      <c r="D2" s="132" t="s">
        <v>124</v>
      </c>
      <c r="E2" s="132" t="s">
        <v>125</v>
      </c>
      <c r="F2" s="132" t="s">
        <v>2</v>
      </c>
      <c r="G2" s="318" t="s">
        <v>104</v>
      </c>
      <c r="H2" s="319"/>
      <c r="I2" s="319"/>
      <c r="J2" s="320"/>
    </row>
    <row r="3" spans="1:10" x14ac:dyDescent="0.3">
      <c r="A3" s="322"/>
      <c r="B3" s="133" t="s">
        <v>3</v>
      </c>
      <c r="C3" s="133" t="s">
        <v>4</v>
      </c>
      <c r="D3" s="133" t="s">
        <v>7</v>
      </c>
      <c r="E3" s="133" t="s">
        <v>126</v>
      </c>
      <c r="F3" s="133" t="s">
        <v>5</v>
      </c>
      <c r="G3" s="132"/>
      <c r="H3" s="132"/>
      <c r="I3" s="132"/>
      <c r="J3" s="132"/>
    </row>
    <row r="4" spans="1:10" x14ac:dyDescent="0.3">
      <c r="A4" s="322"/>
      <c r="B4" s="133"/>
      <c r="C4" s="133" t="s">
        <v>6</v>
      </c>
      <c r="D4" s="133" t="s">
        <v>6</v>
      </c>
      <c r="E4" s="133" t="s">
        <v>127</v>
      </c>
      <c r="F4" s="133" t="s">
        <v>8</v>
      </c>
      <c r="G4" s="133"/>
      <c r="H4" s="133"/>
      <c r="I4" s="133"/>
      <c r="J4" s="133"/>
    </row>
    <row r="5" spans="1:10" x14ac:dyDescent="0.3">
      <c r="A5" s="322"/>
      <c r="B5" s="133"/>
      <c r="C5" s="133"/>
      <c r="D5" s="133"/>
      <c r="E5" s="133" t="s">
        <v>7</v>
      </c>
      <c r="F5" s="133"/>
      <c r="G5" s="133" t="s">
        <v>9</v>
      </c>
      <c r="H5" s="133" t="s">
        <v>10</v>
      </c>
      <c r="I5" s="133" t="s">
        <v>11</v>
      </c>
      <c r="J5" s="133" t="s">
        <v>12</v>
      </c>
    </row>
    <row r="6" spans="1:10" x14ac:dyDescent="0.3">
      <c r="A6" s="323"/>
      <c r="B6" s="134"/>
      <c r="C6" s="134"/>
      <c r="D6" s="134"/>
      <c r="E6" s="134" t="s">
        <v>6</v>
      </c>
      <c r="F6" s="134"/>
      <c r="G6" s="134"/>
      <c r="H6" s="134"/>
      <c r="I6" s="134"/>
      <c r="J6" s="134"/>
    </row>
    <row r="7" spans="1:10" x14ac:dyDescent="0.3">
      <c r="A7" s="135">
        <v>1</v>
      </c>
      <c r="B7" s="135">
        <v>2</v>
      </c>
      <c r="C7" s="135">
        <v>3</v>
      </c>
      <c r="D7" s="135">
        <v>4</v>
      </c>
      <c r="E7" s="135">
        <v>5</v>
      </c>
      <c r="F7" s="135">
        <v>6</v>
      </c>
      <c r="G7" s="135">
        <v>7</v>
      </c>
      <c r="H7" s="135">
        <v>8</v>
      </c>
      <c r="I7" s="135">
        <v>9</v>
      </c>
      <c r="J7" s="135">
        <v>10</v>
      </c>
    </row>
    <row r="8" spans="1:10" ht="31.2" x14ac:dyDescent="0.3">
      <c r="A8" s="136" t="s">
        <v>130</v>
      </c>
      <c r="B8" s="100">
        <v>1</v>
      </c>
      <c r="C8" s="110"/>
      <c r="D8" s="110"/>
      <c r="E8" s="110">
        <v>782.6</v>
      </c>
      <c r="F8" s="113">
        <v>953.9</v>
      </c>
      <c r="G8" s="110">
        <v>238.5</v>
      </c>
      <c r="H8" s="110">
        <v>238.4</v>
      </c>
      <c r="I8" s="110">
        <v>238.5</v>
      </c>
      <c r="J8" s="110">
        <v>238.5</v>
      </c>
    </row>
    <row r="9" spans="1:10" ht="31.2" x14ac:dyDescent="0.3">
      <c r="A9" s="136" t="s">
        <v>131</v>
      </c>
      <c r="B9" s="100">
        <v>2</v>
      </c>
      <c r="C9" s="110"/>
      <c r="D9" s="110"/>
      <c r="E9" s="110">
        <v>582.6</v>
      </c>
      <c r="F9" s="110">
        <v>953.9</v>
      </c>
      <c r="G9" s="110">
        <v>238.5</v>
      </c>
      <c r="H9" s="110">
        <v>238.4</v>
      </c>
      <c r="I9" s="110">
        <v>238.5</v>
      </c>
      <c r="J9" s="110">
        <v>238.5</v>
      </c>
    </row>
    <row r="10" spans="1:10" x14ac:dyDescent="0.3">
      <c r="A10" s="136" t="s">
        <v>132</v>
      </c>
      <c r="B10" s="100">
        <v>3</v>
      </c>
      <c r="C10" s="110"/>
      <c r="D10" s="110"/>
      <c r="E10" s="110"/>
      <c r="F10" s="110"/>
      <c r="G10" s="110"/>
      <c r="H10" s="110"/>
      <c r="I10" s="110"/>
      <c r="J10" s="110"/>
    </row>
    <row r="11" spans="1:10" ht="26.25" customHeight="1" x14ac:dyDescent="0.3">
      <c r="A11" s="136" t="s">
        <v>133</v>
      </c>
      <c r="B11" s="100">
        <v>4</v>
      </c>
      <c r="C11" s="110"/>
      <c r="D11" s="110"/>
      <c r="E11" s="110"/>
      <c r="F11" s="110"/>
      <c r="G11" s="110"/>
      <c r="H11" s="110"/>
      <c r="I11" s="110"/>
      <c r="J11" s="110"/>
    </row>
    <row r="12" spans="1:10" x14ac:dyDescent="0.3">
      <c r="A12" s="136" t="s">
        <v>128</v>
      </c>
      <c r="B12" s="100">
        <v>5</v>
      </c>
      <c r="C12" s="110"/>
      <c r="D12" s="110"/>
      <c r="E12" s="110"/>
      <c r="F12" s="110"/>
      <c r="G12" s="110"/>
      <c r="H12" s="110"/>
      <c r="I12" s="110"/>
      <c r="J12" s="110"/>
    </row>
    <row r="13" spans="1:10" ht="21.75" customHeight="1" x14ac:dyDescent="0.3">
      <c r="A13" s="136" t="s">
        <v>135</v>
      </c>
      <c r="B13" s="100">
        <v>6</v>
      </c>
      <c r="C13" s="110"/>
      <c r="D13" s="110"/>
      <c r="E13" s="110"/>
      <c r="F13" s="110"/>
      <c r="G13" s="110"/>
      <c r="H13" s="110"/>
      <c r="I13" s="110"/>
      <c r="J13" s="110"/>
    </row>
    <row r="14" spans="1:10" ht="31.2" x14ac:dyDescent="0.3">
      <c r="A14" s="136" t="s">
        <v>136</v>
      </c>
      <c r="B14" s="100">
        <v>7</v>
      </c>
      <c r="C14" s="110"/>
      <c r="D14" s="110"/>
      <c r="E14" s="110"/>
      <c r="F14" s="110"/>
      <c r="G14" s="110"/>
      <c r="H14" s="110"/>
      <c r="I14" s="110"/>
      <c r="J14" s="110"/>
    </row>
    <row r="15" spans="1:10" ht="30" customHeight="1" x14ac:dyDescent="0.3">
      <c r="A15" s="136" t="s">
        <v>137</v>
      </c>
      <c r="B15" s="100">
        <v>8</v>
      </c>
      <c r="C15" s="110"/>
      <c r="D15" s="110"/>
      <c r="E15" s="110"/>
      <c r="F15" s="110"/>
      <c r="G15" s="110"/>
      <c r="H15" s="110"/>
      <c r="I15" s="110"/>
      <c r="J15" s="110"/>
    </row>
    <row r="16" spans="1:10" ht="31.2" x14ac:dyDescent="0.3">
      <c r="A16" s="136" t="s">
        <v>138</v>
      </c>
      <c r="B16" s="100">
        <v>9</v>
      </c>
      <c r="C16" s="110"/>
      <c r="D16" s="110"/>
      <c r="E16" s="110"/>
      <c r="F16" s="110"/>
      <c r="G16" s="110"/>
      <c r="H16" s="110"/>
      <c r="I16" s="110"/>
      <c r="J16" s="110"/>
    </row>
    <row r="17" spans="1:10" ht="31.2" x14ac:dyDescent="0.3">
      <c r="A17" s="136" t="s">
        <v>139</v>
      </c>
      <c r="B17" s="100">
        <v>10</v>
      </c>
      <c r="C17" s="110"/>
      <c r="D17" s="110"/>
      <c r="E17" s="110"/>
      <c r="F17" s="110"/>
      <c r="G17" s="110"/>
      <c r="H17" s="110"/>
      <c r="I17" s="110"/>
      <c r="J17" s="110"/>
    </row>
    <row r="18" spans="1:10" ht="37.5" customHeight="1" x14ac:dyDescent="0.3">
      <c r="A18" s="136" t="s">
        <v>539</v>
      </c>
      <c r="B18" s="100">
        <v>11</v>
      </c>
      <c r="C18" s="110"/>
      <c r="D18" s="110"/>
      <c r="E18" s="110">
        <v>200</v>
      </c>
      <c r="F18" s="110"/>
      <c r="G18" s="110"/>
      <c r="H18" s="110"/>
      <c r="I18" s="110"/>
      <c r="J18" s="110"/>
    </row>
    <row r="19" spans="1:10" ht="31.2" x14ac:dyDescent="0.3">
      <c r="A19" s="136" t="s">
        <v>140</v>
      </c>
      <c r="B19" s="100">
        <v>12</v>
      </c>
      <c r="C19" s="110"/>
      <c r="D19" s="110"/>
      <c r="E19" s="110"/>
      <c r="F19" s="110"/>
      <c r="G19" s="110"/>
      <c r="H19" s="110"/>
      <c r="I19" s="110"/>
      <c r="J19" s="110"/>
    </row>
    <row r="20" spans="1:10" ht="24.75" customHeight="1" x14ac:dyDescent="0.3">
      <c r="A20" s="136" t="s">
        <v>133</v>
      </c>
      <c r="B20" s="100">
        <v>13</v>
      </c>
      <c r="C20" s="110"/>
      <c r="D20" s="110"/>
      <c r="E20" s="110"/>
      <c r="F20" s="110"/>
      <c r="G20" s="110"/>
      <c r="H20" s="110"/>
      <c r="I20" s="110"/>
      <c r="J20" s="110"/>
    </row>
    <row r="21" spans="1:10" ht="20.25" customHeight="1" x14ac:dyDescent="0.3">
      <c r="A21" s="136" t="s">
        <v>135</v>
      </c>
      <c r="B21" s="100">
        <v>14</v>
      </c>
      <c r="C21" s="110"/>
      <c r="D21" s="110"/>
      <c r="E21" s="110"/>
      <c r="F21" s="110"/>
      <c r="G21" s="110"/>
      <c r="H21" s="110"/>
      <c r="I21" s="110"/>
      <c r="J21" s="110"/>
    </row>
    <row r="22" spans="1:10" s="208" customFormat="1" ht="31.2" x14ac:dyDescent="0.3">
      <c r="A22" s="230" t="s">
        <v>141</v>
      </c>
      <c r="B22" s="231">
        <v>15</v>
      </c>
      <c r="C22" s="206"/>
      <c r="D22" s="206"/>
      <c r="E22" s="206">
        <v>697.1</v>
      </c>
      <c r="F22" s="206">
        <f>F23+F24+F26</f>
        <v>945.78374000000008</v>
      </c>
      <c r="G22" s="206">
        <f>G23+G24+G26</f>
        <v>236.39593500000004</v>
      </c>
      <c r="H22" s="206">
        <f>H23+H24+H26</f>
        <v>236.39593500000001</v>
      </c>
      <c r="I22" s="206">
        <f>I23+I24+I26</f>
        <v>236.39593500000004</v>
      </c>
      <c r="J22" s="206">
        <f>J23+J24+J26</f>
        <v>236.59593500000003</v>
      </c>
    </row>
    <row r="23" spans="1:10" s="208" customFormat="1" ht="31.2" x14ac:dyDescent="0.3">
      <c r="A23" s="230" t="s">
        <v>142</v>
      </c>
      <c r="B23" s="231">
        <v>16</v>
      </c>
      <c r="C23" s="206"/>
      <c r="D23" s="206"/>
      <c r="E23" s="206">
        <v>36.200000000000003</v>
      </c>
      <c r="F23" s="206">
        <v>31.2</v>
      </c>
      <c r="G23" s="206">
        <v>7.8</v>
      </c>
      <c r="H23" s="206">
        <v>7.8</v>
      </c>
      <c r="I23" s="206">
        <v>7.8</v>
      </c>
      <c r="J23" s="206">
        <v>7.8</v>
      </c>
    </row>
    <row r="24" spans="1:10" s="208" customFormat="1" x14ac:dyDescent="0.3">
      <c r="A24" s="230" t="s">
        <v>143</v>
      </c>
      <c r="B24" s="231">
        <v>17</v>
      </c>
      <c r="C24" s="206"/>
      <c r="D24" s="206"/>
      <c r="E24" s="206">
        <v>502.2</v>
      </c>
      <c r="F24" s="232">
        <v>749.1</v>
      </c>
      <c r="G24" s="232">
        <v>187.3</v>
      </c>
      <c r="H24" s="232">
        <v>187.2</v>
      </c>
      <c r="I24" s="232">
        <v>187.3</v>
      </c>
      <c r="J24" s="232">
        <v>187.3</v>
      </c>
    </row>
    <row r="25" spans="1:10" ht="31.5" customHeight="1" x14ac:dyDescent="0.3">
      <c r="A25" s="136" t="s">
        <v>144</v>
      </c>
      <c r="B25" s="100">
        <v>18</v>
      </c>
      <c r="C25" s="110"/>
      <c r="D25" s="110"/>
      <c r="E25" s="110"/>
      <c r="F25" s="110"/>
      <c r="G25" s="110"/>
      <c r="H25" s="110"/>
      <c r="I25" s="110"/>
      <c r="J25" s="110"/>
    </row>
    <row r="26" spans="1:10" s="208" customFormat="1" ht="42.75" customHeight="1" x14ac:dyDescent="0.3">
      <c r="A26" s="230" t="s">
        <v>145</v>
      </c>
      <c r="B26" s="231">
        <v>19</v>
      </c>
      <c r="C26" s="206"/>
      <c r="D26" s="206"/>
      <c r="E26" s="206">
        <v>158.70000000000002</v>
      </c>
      <c r="F26" s="206">
        <f>F27+F28+F29</f>
        <v>165.48374000000001</v>
      </c>
      <c r="G26" s="206">
        <f>G27+G28+G29</f>
        <v>41.295935000000007</v>
      </c>
      <c r="H26" s="206">
        <f>H27+H28+H29</f>
        <v>41.395935000000009</v>
      </c>
      <c r="I26" s="206">
        <f>I27+I28+I29</f>
        <v>41.295935000000007</v>
      </c>
      <c r="J26" s="206">
        <f>J27+J28+J29</f>
        <v>41.49593500000001</v>
      </c>
    </row>
    <row r="27" spans="1:10" ht="40.5" customHeight="1" x14ac:dyDescent="0.3">
      <c r="A27" s="72" t="s">
        <v>502</v>
      </c>
      <c r="B27" s="70" t="s">
        <v>499</v>
      </c>
      <c r="C27" s="110"/>
      <c r="D27" s="110"/>
      <c r="E27" s="110">
        <v>14.7</v>
      </c>
      <c r="F27" s="110">
        <f>G27+H27+I27+J27</f>
        <v>0.2</v>
      </c>
      <c r="G27" s="110">
        <v>0</v>
      </c>
      <c r="H27" s="110">
        <v>0.1</v>
      </c>
      <c r="I27" s="110">
        <v>0</v>
      </c>
      <c r="J27" s="110">
        <v>0.1</v>
      </c>
    </row>
    <row r="28" spans="1:10" ht="40.5" customHeight="1" x14ac:dyDescent="0.3">
      <c r="A28" s="72" t="s">
        <v>197</v>
      </c>
      <c r="B28" s="70" t="s">
        <v>500</v>
      </c>
      <c r="C28" s="110"/>
      <c r="D28" s="110"/>
      <c r="E28" s="110">
        <v>110.50000000000001</v>
      </c>
      <c r="F28" s="110">
        <f>G28+H28+I28+J28</f>
        <v>164.78374000000002</v>
      </c>
      <c r="G28" s="110">
        <v>41.195935000000006</v>
      </c>
      <c r="H28" s="110">
        <v>41.195935000000006</v>
      </c>
      <c r="I28" s="110">
        <v>41.195935000000006</v>
      </c>
      <c r="J28" s="110">
        <v>41.195935000000006</v>
      </c>
    </row>
    <row r="29" spans="1:10" ht="34.5" customHeight="1" x14ac:dyDescent="0.3">
      <c r="A29" s="72" t="s">
        <v>494</v>
      </c>
      <c r="B29" s="70" t="s">
        <v>501</v>
      </c>
      <c r="C29" s="110"/>
      <c r="D29" s="110"/>
      <c r="E29" s="110">
        <v>33.5</v>
      </c>
      <c r="F29" s="110">
        <f>G29+H29+I29+J29</f>
        <v>0.5</v>
      </c>
      <c r="G29" s="110">
        <v>0.1</v>
      </c>
      <c r="H29" s="110">
        <v>0.1</v>
      </c>
      <c r="I29" s="110">
        <v>0.1</v>
      </c>
      <c r="J29" s="110">
        <v>0.2</v>
      </c>
    </row>
    <row r="30" spans="1:10" x14ac:dyDescent="0.3">
      <c r="A30" s="136" t="s">
        <v>146</v>
      </c>
      <c r="B30" s="100">
        <v>20</v>
      </c>
      <c r="C30" s="110"/>
      <c r="D30" s="110"/>
      <c r="E30" s="110"/>
      <c r="F30" s="110"/>
      <c r="G30" s="110"/>
      <c r="H30" s="110"/>
      <c r="I30" s="110"/>
      <c r="J30" s="110"/>
    </row>
    <row r="31" spans="1:10" ht="31.2" x14ac:dyDescent="0.3">
      <c r="A31" s="136" t="s">
        <v>147</v>
      </c>
      <c r="B31" s="100">
        <v>21</v>
      </c>
      <c r="C31" s="110"/>
      <c r="D31" s="110"/>
      <c r="E31" s="110"/>
      <c r="F31" s="110"/>
      <c r="G31" s="110"/>
      <c r="H31" s="110"/>
      <c r="I31" s="110"/>
      <c r="J31" s="110"/>
    </row>
    <row r="32" spans="1:10" x14ac:dyDescent="0.3">
      <c r="A32" s="136" t="s">
        <v>148</v>
      </c>
      <c r="B32" s="100">
        <v>22</v>
      </c>
      <c r="C32" s="110"/>
      <c r="D32" s="110"/>
      <c r="E32" s="110"/>
      <c r="F32" s="110"/>
      <c r="G32" s="110"/>
      <c r="H32" s="110"/>
      <c r="I32" s="110"/>
      <c r="J32" s="110"/>
    </row>
    <row r="33" spans="1:10" x14ac:dyDescent="0.3">
      <c r="A33" s="136" t="s">
        <v>149</v>
      </c>
      <c r="B33" s="100">
        <v>23</v>
      </c>
      <c r="C33" s="110"/>
      <c r="D33" s="110"/>
      <c r="E33" s="110"/>
      <c r="F33" s="110"/>
      <c r="G33" s="110"/>
      <c r="H33" s="110"/>
      <c r="I33" s="110"/>
      <c r="J33" s="110"/>
    </row>
    <row r="34" spans="1:10" ht="29.25" customHeight="1" x14ac:dyDescent="0.3">
      <c r="A34" s="136" t="s">
        <v>150</v>
      </c>
      <c r="B34" s="100">
        <v>24</v>
      </c>
      <c r="C34" s="110"/>
      <c r="D34" s="110"/>
      <c r="E34" s="110"/>
      <c r="F34" s="110"/>
      <c r="G34" s="110"/>
      <c r="H34" s="110"/>
      <c r="I34" s="110"/>
      <c r="J34" s="110"/>
    </row>
    <row r="35" spans="1:10" x14ac:dyDescent="0.3">
      <c r="A35" s="136" t="s">
        <v>151</v>
      </c>
      <c r="B35" s="100">
        <v>25</v>
      </c>
      <c r="C35" s="110"/>
      <c r="D35" s="110"/>
      <c r="E35" s="110"/>
      <c r="F35" s="110"/>
      <c r="G35" s="110"/>
      <c r="H35" s="110"/>
      <c r="I35" s="110"/>
      <c r="J35" s="110"/>
    </row>
    <row r="36" spans="1:10" ht="31.2" x14ac:dyDescent="0.3">
      <c r="A36" s="136" t="s">
        <v>531</v>
      </c>
      <c r="B36" s="100">
        <v>26</v>
      </c>
      <c r="C36" s="110"/>
      <c r="D36" s="110"/>
      <c r="E36" s="110">
        <v>44.7</v>
      </c>
      <c r="F36" s="110"/>
      <c r="G36" s="110"/>
      <c r="H36" s="110"/>
      <c r="I36" s="110"/>
      <c r="J36" s="110"/>
    </row>
    <row r="37" spans="1:10" ht="29.25" customHeight="1" x14ac:dyDescent="0.3">
      <c r="A37" s="136" t="s">
        <v>152</v>
      </c>
      <c r="B37" s="100">
        <v>27</v>
      </c>
      <c r="C37" s="110"/>
      <c r="D37" s="110"/>
      <c r="E37" s="110"/>
      <c r="F37" s="110"/>
      <c r="G37" s="110"/>
      <c r="H37" s="110"/>
      <c r="I37" s="110"/>
      <c r="J37" s="110"/>
    </row>
    <row r="38" spans="1:10" x14ac:dyDescent="0.3">
      <c r="A38" s="136" t="s">
        <v>153</v>
      </c>
      <c r="B38" s="100">
        <v>28</v>
      </c>
      <c r="C38" s="110"/>
      <c r="D38" s="110"/>
      <c r="E38" s="110"/>
      <c r="F38" s="110"/>
      <c r="G38" s="110"/>
      <c r="H38" s="110"/>
      <c r="I38" s="110"/>
      <c r="J38" s="110"/>
    </row>
    <row r="39" spans="1:10" ht="30.75" customHeight="1" x14ac:dyDescent="0.3">
      <c r="A39" s="136" t="s">
        <v>154</v>
      </c>
      <c r="B39" s="100">
        <v>29</v>
      </c>
      <c r="C39" s="110"/>
      <c r="D39" s="110"/>
      <c r="E39" s="110"/>
      <c r="F39" s="110"/>
      <c r="G39" s="110"/>
      <c r="H39" s="110"/>
      <c r="I39" s="110"/>
      <c r="J39" s="110"/>
    </row>
    <row r="40" spans="1:10" x14ac:dyDescent="0.3">
      <c r="A40" s="136" t="s">
        <v>129</v>
      </c>
      <c r="B40" s="100"/>
      <c r="C40" s="110"/>
      <c r="D40" s="110"/>
      <c r="E40" s="110"/>
      <c r="F40" s="110"/>
      <c r="G40" s="110"/>
      <c r="H40" s="110"/>
      <c r="I40" s="110"/>
      <c r="J40" s="110"/>
    </row>
    <row r="41" spans="1:10" x14ac:dyDescent="0.3">
      <c r="A41" s="136" t="s">
        <v>155</v>
      </c>
      <c r="B41" s="100">
        <v>30</v>
      </c>
      <c r="C41" s="110"/>
      <c r="D41" s="110"/>
      <c r="E41" s="110">
        <v>0</v>
      </c>
      <c r="F41" s="110">
        <v>40.799999999999997</v>
      </c>
      <c r="G41" s="110"/>
      <c r="H41" s="110"/>
      <c r="I41" s="110"/>
      <c r="J41" s="110"/>
    </row>
    <row r="42" spans="1:10" x14ac:dyDescent="0.3">
      <c r="A42" s="136" t="s">
        <v>156</v>
      </c>
      <c r="B42" s="100">
        <v>31</v>
      </c>
      <c r="C42" s="110"/>
      <c r="D42" s="110"/>
      <c r="E42" s="110">
        <v>40.799999999999997</v>
      </c>
      <c r="F42" s="110">
        <f>F41+F9-F22</f>
        <v>48.916259999999852</v>
      </c>
      <c r="G42" s="110"/>
      <c r="H42" s="110"/>
      <c r="I42" s="110"/>
      <c r="J42" s="110"/>
    </row>
    <row r="43" spans="1:10" x14ac:dyDescent="0.3">
      <c r="A43" s="136" t="s">
        <v>157</v>
      </c>
      <c r="B43" s="100">
        <v>32</v>
      </c>
      <c r="C43" s="110"/>
      <c r="D43" s="110"/>
      <c r="E43" s="110">
        <v>40.799999999999997</v>
      </c>
      <c r="F43" s="110">
        <f>F42-F41</f>
        <v>8.1162599999998548</v>
      </c>
      <c r="G43" s="110"/>
      <c r="H43" s="110"/>
      <c r="I43" s="110"/>
      <c r="J43" s="110"/>
    </row>
    <row r="44" spans="1:10" x14ac:dyDescent="0.3">
      <c r="A44" s="137"/>
      <c r="B44" s="138"/>
    </row>
    <row r="45" spans="1:10" ht="17.399999999999999" x14ac:dyDescent="0.35">
      <c r="A45" s="81" t="s">
        <v>480</v>
      </c>
      <c r="B45" s="269" t="s">
        <v>472</v>
      </c>
      <c r="C45" s="269"/>
      <c r="D45" s="269"/>
      <c r="E45" s="269"/>
      <c r="F45" s="269"/>
      <c r="G45" s="83"/>
    </row>
    <row r="46" spans="1:10" x14ac:dyDescent="0.3">
      <c r="A46" s="82"/>
      <c r="B46" s="261" t="s">
        <v>471</v>
      </c>
      <c r="C46" s="261"/>
      <c r="D46" s="261"/>
      <c r="E46" s="261"/>
      <c r="F46" s="261"/>
    </row>
    <row r="47" spans="1:10" x14ac:dyDescent="0.3">
      <c r="A47" s="84"/>
      <c r="B47" s="84"/>
      <c r="C47" s="84"/>
      <c r="D47" s="84"/>
      <c r="E47" s="85"/>
      <c r="F47" s="84"/>
    </row>
    <row r="48" spans="1:10" x14ac:dyDescent="0.3">
      <c r="A48" s="81" t="s">
        <v>350</v>
      </c>
      <c r="B48" s="269" t="s">
        <v>479</v>
      </c>
      <c r="C48" s="269"/>
      <c r="D48" s="269"/>
      <c r="E48" s="269"/>
      <c r="F48" s="269"/>
    </row>
    <row r="49" spans="1:6" x14ac:dyDescent="0.3">
      <c r="A49" s="82"/>
      <c r="B49" s="261" t="s">
        <v>471</v>
      </c>
      <c r="C49" s="261"/>
      <c r="D49" s="261"/>
      <c r="E49" s="261"/>
      <c r="F49" s="261"/>
    </row>
  </sheetData>
  <mergeCells count="7">
    <mergeCell ref="A1:J1"/>
    <mergeCell ref="B45:F45"/>
    <mergeCell ref="B46:F46"/>
    <mergeCell ref="B48:F48"/>
    <mergeCell ref="B49:F49"/>
    <mergeCell ref="G2:J2"/>
    <mergeCell ref="A2:A6"/>
  </mergeCells>
  <phoneticPr fontId="0" type="noConversion"/>
  <pageMargins left="1.1417322834645669" right="0.47244094488188981" top="0.74803149606299213" bottom="0.74803149606299213" header="0.27559055118110237" footer="0.31496062992125984"/>
  <pageSetup paperSize="9" scale="95" fitToHeight="0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zoomScaleNormal="100" workbookViewId="0">
      <selection activeCell="B13" sqref="B13"/>
    </sheetView>
  </sheetViews>
  <sheetFormatPr defaultRowHeight="15.6" x14ac:dyDescent="0.3"/>
  <cols>
    <col min="1" max="1" width="32.3984375" customWidth="1"/>
    <col min="2" max="2" width="20.69921875" customWidth="1"/>
    <col min="3" max="3" width="19.3984375" customWidth="1"/>
    <col min="4" max="4" width="20.3984375" customWidth="1"/>
    <col min="5" max="5" width="21.09765625" customWidth="1"/>
  </cols>
  <sheetData>
    <row r="1" spans="1:6" ht="18" x14ac:dyDescent="0.35">
      <c r="A1" s="24" t="s">
        <v>280</v>
      </c>
    </row>
    <row r="3" spans="1:6" ht="110.25" customHeight="1" x14ac:dyDescent="0.3">
      <c r="A3" s="324" t="s">
        <v>233</v>
      </c>
      <c r="B3" s="325" t="s">
        <v>277</v>
      </c>
      <c r="C3" s="325"/>
      <c r="D3" s="325" t="s">
        <v>276</v>
      </c>
      <c r="E3" s="325" t="s">
        <v>532</v>
      </c>
    </row>
    <row r="4" spans="1:6" x14ac:dyDescent="0.3">
      <c r="A4" s="324"/>
      <c r="B4" s="22" t="s">
        <v>278</v>
      </c>
      <c r="C4" s="22" t="s">
        <v>279</v>
      </c>
      <c r="D4" s="325"/>
      <c r="E4" s="325"/>
    </row>
    <row r="5" spans="1:6" x14ac:dyDescent="0.3">
      <c r="A5" s="16">
        <v>1</v>
      </c>
      <c r="B5" s="16">
        <v>2</v>
      </c>
      <c r="C5" s="16">
        <v>3</v>
      </c>
      <c r="D5" s="16">
        <v>4</v>
      </c>
      <c r="E5" s="16">
        <v>5</v>
      </c>
    </row>
    <row r="6" spans="1:6" ht="31.2" x14ac:dyDescent="0.3">
      <c r="A6" s="72" t="s">
        <v>503</v>
      </c>
      <c r="B6" s="70"/>
      <c r="C6" s="240">
        <f>E6/$E$13</f>
        <v>1</v>
      </c>
      <c r="D6" s="110"/>
      <c r="E6" s="233">
        <f>E8+E9+E7</f>
        <v>953.9</v>
      </c>
    </row>
    <row r="7" spans="1:6" ht="16.8" x14ac:dyDescent="0.3">
      <c r="A7" s="98" t="s">
        <v>465</v>
      </c>
      <c r="B7" s="70"/>
      <c r="C7" s="240">
        <f t="shared" ref="C7:C13" si="0">E7/$E$13</f>
        <v>0.22423734144040258</v>
      </c>
      <c r="D7" s="110"/>
      <c r="E7" s="233">
        <v>213.9</v>
      </c>
    </row>
    <row r="8" spans="1:6" ht="31.2" x14ac:dyDescent="0.3">
      <c r="A8" s="98" t="s">
        <v>544</v>
      </c>
      <c r="B8" s="70"/>
      <c r="C8" s="240">
        <f t="shared" si="0"/>
        <v>0.14676590837614006</v>
      </c>
      <c r="D8" s="110"/>
      <c r="E8" s="233">
        <v>140</v>
      </c>
    </row>
    <row r="9" spans="1:6" ht="46.8" x14ac:dyDescent="0.3">
      <c r="A9" s="98" t="s">
        <v>469</v>
      </c>
      <c r="B9" s="70"/>
      <c r="C9" s="240">
        <f t="shared" si="0"/>
        <v>0.62899675018345735</v>
      </c>
      <c r="D9" s="110"/>
      <c r="E9" s="233">
        <v>600</v>
      </c>
    </row>
    <row r="10" spans="1:6" x14ac:dyDescent="0.3">
      <c r="A10" s="2"/>
      <c r="B10" s="2"/>
      <c r="C10" s="240"/>
      <c r="D10" s="2"/>
      <c r="E10" s="2"/>
    </row>
    <row r="11" spans="1:6" x14ac:dyDescent="0.3">
      <c r="A11" s="2"/>
      <c r="B11" s="2"/>
      <c r="C11" s="240"/>
      <c r="D11" s="2"/>
      <c r="E11" s="2"/>
    </row>
    <row r="12" spans="1:6" x14ac:dyDescent="0.3">
      <c r="A12" s="2"/>
      <c r="B12" s="2"/>
      <c r="C12" s="240"/>
      <c r="D12" s="2"/>
      <c r="E12" s="2"/>
    </row>
    <row r="13" spans="1:6" x14ac:dyDescent="0.3">
      <c r="A13" s="2" t="s">
        <v>234</v>
      </c>
      <c r="B13" s="16"/>
      <c r="C13" s="240">
        <f t="shared" si="0"/>
        <v>1</v>
      </c>
      <c r="D13" s="2"/>
      <c r="E13" s="120">
        <f>E6</f>
        <v>953.9</v>
      </c>
    </row>
    <row r="15" spans="1:6" x14ac:dyDescent="0.3">
      <c r="A15" s="59" t="s">
        <v>480</v>
      </c>
      <c r="B15" s="306" t="s">
        <v>472</v>
      </c>
      <c r="C15" s="306"/>
      <c r="D15" s="306"/>
      <c r="E15" s="306"/>
      <c r="F15" s="242"/>
    </row>
    <row r="16" spans="1:6" x14ac:dyDescent="0.3">
      <c r="A16" s="60"/>
      <c r="B16" s="301" t="s">
        <v>484</v>
      </c>
      <c r="C16" s="301"/>
      <c r="D16" s="301"/>
      <c r="E16" s="301"/>
      <c r="F16" s="243"/>
    </row>
    <row r="17" spans="1:6" x14ac:dyDescent="0.3">
      <c r="A17" s="61"/>
      <c r="B17" s="61"/>
      <c r="C17" s="62"/>
      <c r="D17" s="62"/>
      <c r="E17" s="63"/>
      <c r="F17" s="61"/>
    </row>
    <row r="18" spans="1:6" x14ac:dyDescent="0.3">
      <c r="A18" s="59" t="s">
        <v>350</v>
      </c>
      <c r="B18" s="306" t="s">
        <v>479</v>
      </c>
      <c r="C18" s="306"/>
      <c r="D18" s="306"/>
      <c r="E18" s="306"/>
      <c r="F18" s="242"/>
    </row>
    <row r="19" spans="1:6" x14ac:dyDescent="0.3">
      <c r="A19" s="60"/>
      <c r="B19" s="301" t="s">
        <v>488</v>
      </c>
      <c r="C19" s="301"/>
      <c r="D19" s="301"/>
      <c r="E19" s="301"/>
      <c r="F19" s="243"/>
    </row>
  </sheetData>
  <mergeCells count="8">
    <mergeCell ref="B19:E19"/>
    <mergeCell ref="B16:E16"/>
    <mergeCell ref="B3:C3"/>
    <mergeCell ref="A3:A4"/>
    <mergeCell ref="D3:D4"/>
    <mergeCell ref="E3:E4"/>
    <mergeCell ref="B15:E15"/>
    <mergeCell ref="B18:E18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98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zoomScaleSheetLayoutView="100" workbookViewId="0">
      <selection activeCell="C6" sqref="C6"/>
    </sheetView>
  </sheetViews>
  <sheetFormatPr defaultRowHeight="15.6" x14ac:dyDescent="0.3"/>
  <cols>
    <col min="1" max="1" width="31" customWidth="1"/>
    <col min="2" max="2" width="16.8984375" customWidth="1"/>
    <col min="3" max="3" width="12.69921875" customWidth="1"/>
    <col min="4" max="4" width="12" customWidth="1"/>
    <col min="5" max="5" width="13.5" customWidth="1"/>
    <col min="6" max="6" width="15.59765625" customWidth="1"/>
    <col min="7" max="7" width="17.09765625" customWidth="1"/>
  </cols>
  <sheetData>
    <row r="1" spans="1:7" ht="18" x14ac:dyDescent="0.35">
      <c r="A1" s="24" t="s">
        <v>287</v>
      </c>
    </row>
    <row r="3" spans="1:7" ht="62.4" x14ac:dyDescent="0.3">
      <c r="A3" s="5" t="s">
        <v>281</v>
      </c>
      <c r="B3" s="22" t="s">
        <v>282</v>
      </c>
      <c r="C3" s="22" t="s">
        <v>283</v>
      </c>
      <c r="D3" s="22" t="s">
        <v>284</v>
      </c>
      <c r="E3" s="22" t="s">
        <v>285</v>
      </c>
      <c r="F3" s="22" t="s">
        <v>286</v>
      </c>
      <c r="G3" s="22" t="s">
        <v>235</v>
      </c>
    </row>
    <row r="4" spans="1:7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2"/>
      <c r="E9" s="2"/>
      <c r="F9" s="2"/>
      <c r="G9" s="2"/>
    </row>
    <row r="10" spans="1:7" x14ac:dyDescent="0.3">
      <c r="A10" s="2"/>
      <c r="B10" s="2"/>
      <c r="C10" s="2"/>
      <c r="D10" s="2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 t="s">
        <v>236</v>
      </c>
      <c r="B14" s="2" t="s">
        <v>237</v>
      </c>
      <c r="C14" s="2" t="s">
        <v>237</v>
      </c>
      <c r="D14" s="2" t="s">
        <v>237</v>
      </c>
      <c r="E14" s="2"/>
      <c r="F14" s="2"/>
      <c r="G14" s="2"/>
    </row>
    <row r="16" spans="1:7" x14ac:dyDescent="0.3">
      <c r="A16" s="59" t="s">
        <v>480</v>
      </c>
      <c r="B16" s="306" t="s">
        <v>472</v>
      </c>
      <c r="C16" s="306"/>
      <c r="D16" s="306"/>
      <c r="E16" s="306"/>
      <c r="F16" s="306"/>
    </row>
    <row r="17" spans="1:6" x14ac:dyDescent="0.3">
      <c r="A17" s="60"/>
      <c r="B17" s="301" t="s">
        <v>471</v>
      </c>
      <c r="C17" s="301"/>
      <c r="D17" s="301"/>
      <c r="E17" s="301"/>
      <c r="F17" s="301"/>
    </row>
    <row r="18" spans="1:6" x14ac:dyDescent="0.3">
      <c r="A18" s="61"/>
      <c r="B18" s="61"/>
      <c r="C18" s="62"/>
      <c r="D18" s="62"/>
      <c r="E18" s="63"/>
      <c r="F18" s="61"/>
    </row>
    <row r="19" spans="1:6" x14ac:dyDescent="0.3">
      <c r="A19" s="59" t="s">
        <v>350</v>
      </c>
      <c r="B19" s="306" t="s">
        <v>479</v>
      </c>
      <c r="C19" s="306"/>
      <c r="D19" s="306"/>
      <c r="E19" s="306"/>
      <c r="F19" s="306"/>
    </row>
    <row r="20" spans="1:6" x14ac:dyDescent="0.3">
      <c r="A20" s="60"/>
      <c r="B20" s="301" t="s">
        <v>471</v>
      </c>
      <c r="C20" s="301"/>
      <c r="D20" s="301"/>
      <c r="E20" s="301"/>
      <c r="F20" s="301"/>
    </row>
  </sheetData>
  <mergeCells count="4">
    <mergeCell ref="B16:F16"/>
    <mergeCell ref="B17:F17"/>
    <mergeCell ref="B19:F19"/>
    <mergeCell ref="B20:F20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95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view="pageBreakPreview" zoomScale="85" zoomScaleSheetLayoutView="85" workbookViewId="0">
      <selection activeCell="A30" sqref="A30"/>
    </sheetView>
  </sheetViews>
  <sheetFormatPr defaultRowHeight="15.6" x14ac:dyDescent="0.3"/>
  <cols>
    <col min="1" max="1" width="45.59765625" customWidth="1"/>
    <col min="2" max="2" width="19.8984375" customWidth="1"/>
    <col min="3" max="3" width="18.09765625" customWidth="1"/>
    <col min="4" max="4" width="16.59765625" customWidth="1"/>
    <col min="5" max="5" width="19" customWidth="1"/>
  </cols>
  <sheetData>
    <row r="1" spans="1:5" ht="18" x14ac:dyDescent="0.35">
      <c r="A1" s="24" t="s">
        <v>293</v>
      </c>
    </row>
    <row r="2" spans="1:5" ht="18" x14ac:dyDescent="0.35">
      <c r="A2" s="24"/>
    </row>
    <row r="3" spans="1:5" ht="83.25" customHeight="1" x14ac:dyDescent="0.3">
      <c r="A3" s="39" t="s">
        <v>238</v>
      </c>
      <c r="B3" s="30" t="s">
        <v>445</v>
      </c>
      <c r="C3" s="30" t="s">
        <v>288</v>
      </c>
      <c r="D3" s="30" t="s">
        <v>289</v>
      </c>
      <c r="E3" s="30" t="s">
        <v>446</v>
      </c>
    </row>
    <row r="4" spans="1:5" ht="18" x14ac:dyDescent="0.35">
      <c r="A4" s="40">
        <v>1</v>
      </c>
      <c r="B4" s="40">
        <v>2</v>
      </c>
      <c r="C4" s="40">
        <v>3</v>
      </c>
      <c r="D4" s="40">
        <v>4</v>
      </c>
      <c r="E4" s="40">
        <v>5</v>
      </c>
    </row>
    <row r="5" spans="1:5" ht="18" x14ac:dyDescent="0.35">
      <c r="A5" s="31" t="s">
        <v>290</v>
      </c>
      <c r="B5" s="31"/>
      <c r="C5" s="31"/>
      <c r="D5" s="31"/>
      <c r="E5" s="31"/>
    </row>
    <row r="6" spans="1:5" ht="18" x14ac:dyDescent="0.35">
      <c r="A6" s="31" t="s">
        <v>291</v>
      </c>
      <c r="B6" s="31"/>
      <c r="C6" s="31"/>
      <c r="D6" s="31"/>
      <c r="E6" s="31"/>
    </row>
    <row r="7" spans="1:5" ht="18" x14ac:dyDescent="0.35">
      <c r="A7" s="31" t="s">
        <v>239</v>
      </c>
      <c r="B7" s="31"/>
      <c r="C7" s="31"/>
      <c r="D7" s="31"/>
      <c r="E7" s="31"/>
    </row>
    <row r="8" spans="1:5" ht="18" x14ac:dyDescent="0.35">
      <c r="A8" s="31" t="s">
        <v>294</v>
      </c>
      <c r="B8" s="31"/>
      <c r="C8" s="31"/>
      <c r="D8" s="31"/>
      <c r="E8" s="31"/>
    </row>
    <row r="9" spans="1:5" ht="18" x14ac:dyDescent="0.35">
      <c r="A9" s="41" t="s">
        <v>295</v>
      </c>
      <c r="B9" s="31"/>
      <c r="C9" s="31"/>
      <c r="D9" s="31"/>
      <c r="E9" s="31"/>
    </row>
    <row r="10" spans="1:5" ht="18" x14ac:dyDescent="0.35">
      <c r="A10" s="41" t="s">
        <v>356</v>
      </c>
      <c r="B10" s="31"/>
      <c r="C10" s="31"/>
      <c r="D10" s="31"/>
      <c r="E10" s="31"/>
    </row>
    <row r="11" spans="1:5" ht="18" x14ac:dyDescent="0.35">
      <c r="A11" s="41" t="s">
        <v>357</v>
      </c>
      <c r="B11" s="31"/>
      <c r="C11" s="31"/>
      <c r="D11" s="31"/>
      <c r="E11" s="31"/>
    </row>
    <row r="12" spans="1:5" ht="18" x14ac:dyDescent="0.35">
      <c r="A12" s="31" t="s">
        <v>292</v>
      </c>
      <c r="B12" s="31"/>
      <c r="C12" s="31"/>
      <c r="D12" s="31"/>
      <c r="E12" s="31"/>
    </row>
    <row r="13" spans="1:5" ht="18" x14ac:dyDescent="0.35">
      <c r="A13" s="31" t="s">
        <v>291</v>
      </c>
      <c r="B13" s="31"/>
      <c r="C13" s="31"/>
      <c r="D13" s="31"/>
      <c r="E13" s="31"/>
    </row>
    <row r="14" spans="1:5" ht="18" x14ac:dyDescent="0.35">
      <c r="A14" s="31" t="s">
        <v>239</v>
      </c>
      <c r="B14" s="31"/>
      <c r="C14" s="31"/>
      <c r="D14" s="31"/>
      <c r="E14" s="31"/>
    </row>
    <row r="15" spans="1:5" ht="18" x14ac:dyDescent="0.35">
      <c r="A15" s="31" t="s">
        <v>294</v>
      </c>
      <c r="B15" s="31"/>
      <c r="C15" s="31"/>
      <c r="D15" s="31"/>
      <c r="E15" s="31"/>
    </row>
    <row r="16" spans="1:5" ht="18" x14ac:dyDescent="0.35">
      <c r="A16" s="41" t="s">
        <v>295</v>
      </c>
      <c r="B16" s="31"/>
      <c r="C16" s="31"/>
      <c r="D16" s="31"/>
      <c r="E16" s="31"/>
    </row>
    <row r="17" spans="1:6" ht="18" x14ac:dyDescent="0.35">
      <c r="A17" s="41" t="s">
        <v>356</v>
      </c>
      <c r="B17" s="31"/>
      <c r="C17" s="31"/>
      <c r="D17" s="31"/>
      <c r="E17" s="31"/>
    </row>
    <row r="18" spans="1:6" ht="18" x14ac:dyDescent="0.35">
      <c r="A18" s="41" t="s">
        <v>357</v>
      </c>
      <c r="B18" s="31"/>
      <c r="C18" s="31"/>
      <c r="D18" s="31"/>
      <c r="E18" s="31"/>
    </row>
    <row r="19" spans="1:6" ht="18" x14ac:dyDescent="0.35">
      <c r="A19" s="42" t="s">
        <v>296</v>
      </c>
      <c r="B19" s="31"/>
      <c r="C19" s="31"/>
      <c r="D19" s="31"/>
      <c r="E19" s="31"/>
    </row>
    <row r="20" spans="1:6" ht="18" x14ac:dyDescent="0.35">
      <c r="A20" s="31" t="s">
        <v>291</v>
      </c>
      <c r="B20" s="31"/>
      <c r="C20" s="31"/>
      <c r="D20" s="31"/>
      <c r="E20" s="31"/>
    </row>
    <row r="21" spans="1:6" ht="18" x14ac:dyDescent="0.35">
      <c r="A21" s="31" t="s">
        <v>239</v>
      </c>
      <c r="B21" s="31"/>
      <c r="C21" s="31"/>
      <c r="D21" s="31"/>
      <c r="E21" s="31"/>
    </row>
    <row r="22" spans="1:6" ht="18" x14ac:dyDescent="0.35">
      <c r="A22" s="31" t="s">
        <v>294</v>
      </c>
      <c r="B22" s="31"/>
      <c r="C22" s="31"/>
      <c r="D22" s="31"/>
      <c r="E22" s="31"/>
    </row>
    <row r="23" spans="1:6" ht="18" x14ac:dyDescent="0.35">
      <c r="A23" s="41" t="s">
        <v>295</v>
      </c>
      <c r="B23" s="31"/>
      <c r="C23" s="31"/>
      <c r="D23" s="31"/>
      <c r="E23" s="31"/>
    </row>
    <row r="24" spans="1:6" ht="18" x14ac:dyDescent="0.35">
      <c r="A24" s="41" t="s">
        <v>356</v>
      </c>
      <c r="B24" s="31"/>
      <c r="C24" s="31"/>
      <c r="D24" s="31"/>
      <c r="E24" s="31"/>
    </row>
    <row r="25" spans="1:6" ht="18" x14ac:dyDescent="0.35">
      <c r="A25" s="41" t="s">
        <v>357</v>
      </c>
      <c r="B25" s="31"/>
      <c r="C25" s="31"/>
      <c r="D25" s="31"/>
      <c r="E25" s="31"/>
    </row>
    <row r="26" spans="1:6" ht="18" x14ac:dyDescent="0.35">
      <c r="A26" s="31" t="s">
        <v>236</v>
      </c>
      <c r="B26" s="31"/>
      <c r="C26" s="31"/>
      <c r="D26" s="31"/>
      <c r="E26" s="31"/>
    </row>
    <row r="27" spans="1:6" ht="45.75" customHeight="1" x14ac:dyDescent="0.3">
      <c r="A27" s="59" t="s">
        <v>480</v>
      </c>
      <c r="B27" s="306" t="s">
        <v>472</v>
      </c>
      <c r="C27" s="306"/>
      <c r="D27" s="306"/>
      <c r="E27" s="306"/>
      <c r="F27" s="306"/>
    </row>
    <row r="28" spans="1:6" x14ac:dyDescent="0.3">
      <c r="A28" s="60"/>
      <c r="B28" s="301" t="s">
        <v>471</v>
      </c>
      <c r="C28" s="301"/>
      <c r="D28" s="301"/>
      <c r="E28" s="301"/>
      <c r="F28" s="301"/>
    </row>
    <row r="29" spans="1:6" x14ac:dyDescent="0.3">
      <c r="A29" s="61"/>
      <c r="B29" s="61"/>
      <c r="C29" s="62"/>
      <c r="D29" s="62"/>
      <c r="E29" s="63"/>
      <c r="F29" s="61"/>
    </row>
    <row r="30" spans="1:6" ht="27" customHeight="1" x14ac:dyDescent="0.3">
      <c r="A30" s="59" t="s">
        <v>350</v>
      </c>
      <c r="B30" s="306" t="s">
        <v>479</v>
      </c>
      <c r="C30" s="306"/>
      <c r="D30" s="306"/>
      <c r="E30" s="306"/>
      <c r="F30" s="306"/>
    </row>
    <row r="31" spans="1:6" x14ac:dyDescent="0.3">
      <c r="A31" s="60"/>
      <c r="B31" s="301" t="s">
        <v>471</v>
      </c>
      <c r="C31" s="301"/>
      <c r="D31" s="301"/>
      <c r="E31" s="301"/>
      <c r="F31" s="301"/>
    </row>
  </sheetData>
  <mergeCells count="4">
    <mergeCell ref="B27:F27"/>
    <mergeCell ref="B28:F28"/>
    <mergeCell ref="B30:F30"/>
    <mergeCell ref="B31:F31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74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view="pageBreakPreview" zoomScale="115" zoomScaleSheetLayoutView="115" workbookViewId="0">
      <selection activeCell="B5" sqref="B5"/>
    </sheetView>
  </sheetViews>
  <sheetFormatPr defaultRowHeight="15.6" x14ac:dyDescent="0.3"/>
  <cols>
    <col min="1" max="1" width="37.59765625" customWidth="1"/>
    <col min="2" max="2" width="10.09765625" customWidth="1"/>
    <col min="3" max="3" width="17.5" customWidth="1"/>
    <col min="4" max="4" width="19.09765625" customWidth="1"/>
    <col min="5" max="5" width="15.09765625" customWidth="1"/>
    <col min="6" max="6" width="20.09765625" customWidth="1"/>
  </cols>
  <sheetData>
    <row r="1" spans="1:6" ht="18" x14ac:dyDescent="0.35">
      <c r="A1" s="24" t="s">
        <v>301</v>
      </c>
    </row>
    <row r="3" spans="1:6" ht="81" customHeight="1" x14ac:dyDescent="0.3">
      <c r="A3" s="2"/>
      <c r="B3" s="22" t="s">
        <v>240</v>
      </c>
      <c r="C3" s="22" t="s">
        <v>297</v>
      </c>
      <c r="D3" s="22" t="s">
        <v>298</v>
      </c>
      <c r="E3" s="22" t="s">
        <v>299</v>
      </c>
      <c r="F3" s="22" t="s">
        <v>300</v>
      </c>
    </row>
    <row r="4" spans="1:6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31.2" x14ac:dyDescent="0.3">
      <c r="A5" s="25" t="s">
        <v>302</v>
      </c>
      <c r="B5" s="5">
        <v>5</v>
      </c>
      <c r="C5" s="2"/>
      <c r="D5" s="2"/>
      <c r="E5" s="2"/>
      <c r="F5" s="2"/>
    </row>
    <row r="6" spans="1:6" x14ac:dyDescent="0.3">
      <c r="A6" s="25" t="s">
        <v>162</v>
      </c>
      <c r="B6" s="5">
        <v>7</v>
      </c>
      <c r="C6" s="2"/>
      <c r="D6" s="2"/>
      <c r="E6" s="2"/>
      <c r="F6" s="2"/>
    </row>
    <row r="7" spans="1:6" x14ac:dyDescent="0.3">
      <c r="A7" s="25" t="s">
        <v>303</v>
      </c>
      <c r="B7" s="5">
        <v>8</v>
      </c>
      <c r="C7" s="2"/>
      <c r="D7" s="2"/>
      <c r="E7" s="2"/>
      <c r="F7" s="2"/>
    </row>
    <row r="8" spans="1:6" x14ac:dyDescent="0.3">
      <c r="A8" s="25" t="s">
        <v>164</v>
      </c>
      <c r="B8" s="5">
        <v>9</v>
      </c>
      <c r="C8" s="2"/>
      <c r="D8" s="2"/>
      <c r="E8" s="2"/>
      <c r="F8" s="2"/>
    </row>
    <row r="9" spans="1:6" x14ac:dyDescent="0.3">
      <c r="A9" s="25"/>
      <c r="B9" s="5"/>
      <c r="C9" s="2"/>
      <c r="D9" s="2"/>
      <c r="E9" s="2"/>
      <c r="F9" s="2"/>
    </row>
    <row r="10" spans="1:6" x14ac:dyDescent="0.3">
      <c r="A10" s="25" t="s">
        <v>165</v>
      </c>
      <c r="B10" s="5">
        <v>10</v>
      </c>
      <c r="C10" s="2"/>
      <c r="D10" s="2"/>
      <c r="E10" s="2"/>
      <c r="F10" s="2"/>
    </row>
    <row r="11" spans="1:6" ht="62.4" x14ac:dyDescent="0.3">
      <c r="A11" s="25" t="s">
        <v>166</v>
      </c>
      <c r="B11" s="5">
        <v>11</v>
      </c>
      <c r="C11" s="2"/>
      <c r="D11" s="2"/>
      <c r="E11" s="2"/>
      <c r="F11" s="2"/>
    </row>
    <row r="12" spans="1:6" ht="31.2" x14ac:dyDescent="0.3">
      <c r="A12" s="25" t="s">
        <v>351</v>
      </c>
      <c r="B12" s="5">
        <v>13</v>
      </c>
      <c r="C12" s="2"/>
      <c r="D12" s="2"/>
      <c r="E12" s="16">
        <f>E17+E18</f>
        <v>368.1</v>
      </c>
      <c r="F12" s="2"/>
    </row>
    <row r="13" spans="1:6" x14ac:dyDescent="0.3">
      <c r="A13" s="25" t="s">
        <v>77</v>
      </c>
      <c r="B13" s="5"/>
      <c r="C13" s="2"/>
      <c r="D13" s="2"/>
      <c r="E13" s="16"/>
      <c r="F13" s="2"/>
    </row>
    <row r="14" spans="1:6" x14ac:dyDescent="0.3">
      <c r="A14" s="25" t="s">
        <v>304</v>
      </c>
      <c r="B14" s="5" t="s">
        <v>241</v>
      </c>
      <c r="C14" s="2"/>
      <c r="D14" s="2"/>
      <c r="E14" s="16"/>
      <c r="F14" s="2"/>
    </row>
    <row r="15" spans="1:6" x14ac:dyDescent="0.3">
      <c r="A15" s="25" t="s">
        <v>242</v>
      </c>
      <c r="B15" s="5" t="s">
        <v>243</v>
      </c>
      <c r="C15" s="2"/>
      <c r="D15" s="2"/>
      <c r="E15" s="16"/>
      <c r="F15" s="2"/>
    </row>
    <row r="16" spans="1:6" x14ac:dyDescent="0.3">
      <c r="A16" s="25" t="s">
        <v>305</v>
      </c>
      <c r="B16" s="5" t="s">
        <v>244</v>
      </c>
      <c r="C16" s="2"/>
      <c r="D16" s="2"/>
      <c r="E16" s="16"/>
      <c r="F16" s="2"/>
    </row>
    <row r="17" spans="1:6" x14ac:dyDescent="0.3">
      <c r="A17" s="25" t="s">
        <v>306</v>
      </c>
      <c r="B17" s="5" t="s">
        <v>245</v>
      </c>
      <c r="C17" s="2"/>
      <c r="D17" s="2"/>
      <c r="E17" s="16">
        <v>301.7</v>
      </c>
      <c r="F17" s="2"/>
    </row>
    <row r="18" spans="1:6" x14ac:dyDescent="0.3">
      <c r="A18" s="25" t="s">
        <v>307</v>
      </c>
      <c r="B18" s="5" t="s">
        <v>246</v>
      </c>
      <c r="C18" s="2"/>
      <c r="D18" s="2"/>
      <c r="E18" s="16">
        <v>66.400000000000006</v>
      </c>
      <c r="F18" s="2"/>
    </row>
    <row r="19" spans="1:6" ht="31.2" x14ac:dyDescent="0.3">
      <c r="A19" s="25" t="s">
        <v>308</v>
      </c>
      <c r="B19" s="5" t="s">
        <v>247</v>
      </c>
      <c r="C19" s="2"/>
      <c r="D19" s="2"/>
      <c r="E19" s="2"/>
      <c r="F19" s="2"/>
    </row>
    <row r="20" spans="1:6" x14ac:dyDescent="0.3">
      <c r="A20" s="25" t="s">
        <v>309</v>
      </c>
      <c r="B20" s="5" t="s">
        <v>248</v>
      </c>
      <c r="C20" s="2"/>
      <c r="D20" s="2"/>
      <c r="E20" s="2"/>
      <c r="F20" s="2"/>
    </row>
    <row r="21" spans="1:6" ht="31.2" x14ac:dyDescent="0.3">
      <c r="A21" s="72" t="s">
        <v>172</v>
      </c>
      <c r="B21" s="70" t="s">
        <v>44</v>
      </c>
      <c r="C21" s="110"/>
      <c r="D21" s="110"/>
      <c r="E21" s="110">
        <v>582.6</v>
      </c>
      <c r="F21" s="2"/>
    </row>
    <row r="22" spans="1:6" x14ac:dyDescent="0.3">
      <c r="A22" s="72" t="s">
        <v>518</v>
      </c>
      <c r="B22" s="70" t="s">
        <v>249</v>
      </c>
      <c r="C22" s="110"/>
      <c r="D22" s="110"/>
      <c r="E22" s="110">
        <v>447.4</v>
      </c>
      <c r="F22" s="2"/>
    </row>
    <row r="23" spans="1:6" x14ac:dyDescent="0.3">
      <c r="A23" s="72" t="s">
        <v>519</v>
      </c>
      <c r="B23" s="70" t="s">
        <v>250</v>
      </c>
      <c r="C23" s="110"/>
      <c r="D23" s="110"/>
      <c r="E23" s="110">
        <v>98.4</v>
      </c>
      <c r="F23" s="2"/>
    </row>
    <row r="24" spans="1:6" x14ac:dyDescent="0.3">
      <c r="A24" s="72" t="s">
        <v>495</v>
      </c>
      <c r="B24" s="70" t="s">
        <v>251</v>
      </c>
      <c r="C24" s="110"/>
      <c r="D24" s="110"/>
      <c r="E24" s="110">
        <v>9.8000000000000007</v>
      </c>
      <c r="F24" s="2"/>
    </row>
    <row r="25" spans="1:6" x14ac:dyDescent="0.3">
      <c r="A25" s="72" t="s">
        <v>496</v>
      </c>
      <c r="B25" s="70" t="s">
        <v>252</v>
      </c>
      <c r="C25" s="110"/>
      <c r="D25" s="110"/>
      <c r="E25" s="110">
        <v>6.2</v>
      </c>
      <c r="F25" s="2"/>
    </row>
    <row r="26" spans="1:6" x14ac:dyDescent="0.3">
      <c r="A26" s="72" t="s">
        <v>497</v>
      </c>
      <c r="B26" s="70" t="s">
        <v>253</v>
      </c>
      <c r="C26" s="110"/>
      <c r="D26" s="110"/>
      <c r="E26" s="110">
        <v>13.2</v>
      </c>
      <c r="F26" s="2"/>
    </row>
    <row r="27" spans="1:6" ht="31.2" x14ac:dyDescent="0.3">
      <c r="A27" s="72" t="s">
        <v>308</v>
      </c>
      <c r="B27" s="5" t="s">
        <v>254</v>
      </c>
      <c r="C27" s="2"/>
      <c r="D27" s="2"/>
      <c r="E27" s="16">
        <v>7.6</v>
      </c>
      <c r="F27" s="2"/>
    </row>
    <row r="28" spans="1:6" ht="31.2" x14ac:dyDescent="0.3">
      <c r="A28" s="25" t="s">
        <v>310</v>
      </c>
      <c r="B28" s="5" t="s">
        <v>255</v>
      </c>
      <c r="C28" s="2"/>
      <c r="D28" s="2"/>
      <c r="E28" s="2"/>
      <c r="F28" s="2"/>
    </row>
    <row r="29" spans="1:6" ht="31.2" x14ac:dyDescent="0.3">
      <c r="A29" s="25" t="s">
        <v>311</v>
      </c>
      <c r="B29" s="5" t="s">
        <v>256</v>
      </c>
      <c r="C29" s="2"/>
      <c r="D29" s="2"/>
      <c r="E29" s="2"/>
      <c r="F29" s="2"/>
    </row>
    <row r="30" spans="1:6" x14ac:dyDescent="0.3">
      <c r="A30" s="25" t="s">
        <v>312</v>
      </c>
      <c r="B30" s="5" t="s">
        <v>257</v>
      </c>
      <c r="C30" s="2"/>
      <c r="D30" s="2"/>
      <c r="E30" s="2"/>
      <c r="F30" s="2"/>
    </row>
    <row r="31" spans="1:6" x14ac:dyDescent="0.3">
      <c r="A31" s="25" t="s">
        <v>313</v>
      </c>
      <c r="B31" s="5" t="s">
        <v>258</v>
      </c>
      <c r="C31" s="2"/>
      <c r="D31" s="2"/>
      <c r="E31" s="2"/>
      <c r="F31" s="2"/>
    </row>
    <row r="32" spans="1:6" x14ac:dyDescent="0.3">
      <c r="A32" s="25" t="s">
        <v>259</v>
      </c>
      <c r="B32" s="5" t="s">
        <v>260</v>
      </c>
      <c r="C32" s="2"/>
      <c r="D32" s="2"/>
      <c r="E32" s="2"/>
      <c r="F32" s="2"/>
    </row>
    <row r="33" spans="1:6" x14ac:dyDescent="0.3">
      <c r="A33" s="25" t="s">
        <v>261</v>
      </c>
      <c r="B33" s="5" t="s">
        <v>262</v>
      </c>
      <c r="C33" s="2"/>
      <c r="D33" s="2"/>
      <c r="E33" s="2"/>
      <c r="F33" s="2"/>
    </row>
    <row r="34" spans="1:6" ht="31.2" x14ac:dyDescent="0.3">
      <c r="A34" s="25" t="s">
        <v>314</v>
      </c>
      <c r="B34" s="5" t="s">
        <v>263</v>
      </c>
      <c r="C34" s="2"/>
      <c r="D34" s="2"/>
      <c r="E34" s="2"/>
      <c r="F34" s="2"/>
    </row>
    <row r="35" spans="1:6" ht="31.2" x14ac:dyDescent="0.3">
      <c r="A35" s="25" t="s">
        <v>315</v>
      </c>
      <c r="B35" s="5" t="s">
        <v>264</v>
      </c>
      <c r="C35" s="2"/>
      <c r="D35" s="2"/>
      <c r="E35" s="2"/>
      <c r="F35" s="2"/>
    </row>
    <row r="36" spans="1:6" ht="62.4" x14ac:dyDescent="0.3">
      <c r="A36" s="25" t="s">
        <v>316</v>
      </c>
      <c r="B36" s="5" t="s">
        <v>265</v>
      </c>
      <c r="C36" s="2"/>
      <c r="D36" s="2"/>
      <c r="E36" s="2"/>
      <c r="F36" s="2"/>
    </row>
    <row r="37" spans="1:6" x14ac:dyDescent="0.3">
      <c r="A37" s="25" t="s">
        <v>317</v>
      </c>
      <c r="B37" s="5" t="s">
        <v>266</v>
      </c>
      <c r="C37" s="2"/>
      <c r="D37" s="2"/>
      <c r="E37" s="2"/>
      <c r="F37" s="2"/>
    </row>
    <row r="38" spans="1:6" ht="31.2" x14ac:dyDescent="0.3">
      <c r="A38" s="25" t="s">
        <v>172</v>
      </c>
      <c r="B38" s="5" t="s">
        <v>267</v>
      </c>
      <c r="C38" s="2"/>
      <c r="D38" s="2"/>
      <c r="E38" s="2"/>
      <c r="F38" s="2"/>
    </row>
    <row r="39" spans="1:6" x14ac:dyDescent="0.3">
      <c r="A39" s="25" t="s">
        <v>318</v>
      </c>
      <c r="B39" s="5">
        <v>15</v>
      </c>
      <c r="C39" s="2"/>
      <c r="D39" s="2"/>
      <c r="E39" s="2"/>
      <c r="F39" s="2"/>
    </row>
    <row r="40" spans="1:6" x14ac:dyDescent="0.3">
      <c r="A40" s="25" t="s">
        <v>268</v>
      </c>
      <c r="B40" s="5" t="s">
        <v>269</v>
      </c>
      <c r="C40" s="2"/>
      <c r="D40" s="2"/>
      <c r="E40" s="2"/>
      <c r="F40" s="2"/>
    </row>
    <row r="41" spans="1:6" x14ac:dyDescent="0.3">
      <c r="A41" s="25" t="s">
        <v>319</v>
      </c>
      <c r="B41" s="5" t="s">
        <v>270</v>
      </c>
      <c r="C41" s="2"/>
      <c r="D41" s="2"/>
      <c r="E41" s="2"/>
      <c r="F41" s="2"/>
    </row>
    <row r="42" spans="1:6" ht="31.2" x14ac:dyDescent="0.3">
      <c r="A42" s="25" t="s">
        <v>320</v>
      </c>
      <c r="B42" s="5">
        <v>16</v>
      </c>
      <c r="C42" s="2"/>
      <c r="D42" s="2"/>
      <c r="E42" s="2"/>
      <c r="F42" s="2"/>
    </row>
    <row r="43" spans="1:6" x14ac:dyDescent="0.3">
      <c r="A43" s="25" t="s">
        <v>321</v>
      </c>
      <c r="B43" s="5" t="s">
        <v>271</v>
      </c>
      <c r="C43" s="2"/>
      <c r="D43" s="2"/>
      <c r="E43" s="2"/>
      <c r="F43" s="2"/>
    </row>
    <row r="44" spans="1:6" ht="20.25" customHeight="1" x14ac:dyDescent="0.3">
      <c r="A44" s="25" t="s">
        <v>322</v>
      </c>
      <c r="B44" s="5" t="s">
        <v>272</v>
      </c>
      <c r="C44" s="2"/>
      <c r="D44" s="2"/>
      <c r="E44" s="2"/>
      <c r="F44" s="2"/>
    </row>
    <row r="45" spans="1:6" ht="31.2" x14ac:dyDescent="0.3">
      <c r="A45" s="25" t="s">
        <v>323</v>
      </c>
      <c r="B45" s="5" t="s">
        <v>273</v>
      </c>
      <c r="C45" s="2"/>
      <c r="D45" s="2"/>
      <c r="E45" s="2"/>
      <c r="F45" s="2"/>
    </row>
    <row r="46" spans="1:6" x14ac:dyDescent="0.3">
      <c r="A46" s="25" t="s">
        <v>324</v>
      </c>
      <c r="B46" s="5" t="s">
        <v>274</v>
      </c>
      <c r="C46" s="2"/>
      <c r="D46" s="2"/>
      <c r="E46" s="2"/>
      <c r="F46" s="2"/>
    </row>
    <row r="47" spans="1:6" x14ac:dyDescent="0.3">
      <c r="A47" s="25" t="s">
        <v>174</v>
      </c>
      <c r="B47" s="5">
        <v>17</v>
      </c>
      <c r="C47" s="2"/>
      <c r="D47" s="2"/>
      <c r="E47" s="2"/>
      <c r="F47" s="2"/>
    </row>
    <row r="48" spans="1:6" ht="31.2" x14ac:dyDescent="0.3">
      <c r="A48" s="25" t="s">
        <v>175</v>
      </c>
      <c r="B48" s="5">
        <v>18</v>
      </c>
      <c r="C48" s="2"/>
      <c r="D48" s="2"/>
      <c r="E48" s="2"/>
      <c r="F48" s="2"/>
    </row>
    <row r="49" spans="1:6" x14ac:dyDescent="0.3">
      <c r="A49" s="25" t="s">
        <v>146</v>
      </c>
      <c r="B49" s="5">
        <v>19</v>
      </c>
      <c r="C49" s="2"/>
      <c r="D49" s="2"/>
      <c r="E49" s="2"/>
      <c r="F49" s="2"/>
    </row>
    <row r="50" spans="1:6" ht="31.2" x14ac:dyDescent="0.3">
      <c r="A50" s="25" t="s">
        <v>177</v>
      </c>
      <c r="B50" s="5">
        <v>21</v>
      </c>
      <c r="C50" s="2"/>
      <c r="D50" s="2"/>
      <c r="E50" s="2"/>
      <c r="F50" s="2"/>
    </row>
    <row r="51" spans="1:6" x14ac:dyDescent="0.3">
      <c r="A51" s="25" t="s">
        <v>325</v>
      </c>
      <c r="B51" s="5">
        <v>34</v>
      </c>
      <c r="C51" s="2"/>
      <c r="D51" s="2"/>
      <c r="E51" s="2"/>
      <c r="F51" s="2"/>
    </row>
    <row r="52" spans="1:6" x14ac:dyDescent="0.3">
      <c r="A52" s="27"/>
      <c r="B52" s="28"/>
      <c r="C52" s="28"/>
      <c r="D52" s="28"/>
      <c r="E52" s="28"/>
      <c r="F52" s="29"/>
    </row>
    <row r="53" spans="1:6" ht="31.2" x14ac:dyDescent="0.3">
      <c r="A53" s="25" t="s">
        <v>327</v>
      </c>
      <c r="B53" s="5">
        <v>35</v>
      </c>
      <c r="C53" s="2"/>
      <c r="D53" s="2"/>
      <c r="E53" s="2"/>
      <c r="F53" s="2"/>
    </row>
    <row r="54" spans="1:6" ht="31.2" x14ac:dyDescent="0.3">
      <c r="A54" s="98" t="s">
        <v>190</v>
      </c>
      <c r="B54" s="100" t="s">
        <v>88</v>
      </c>
      <c r="C54" s="95"/>
      <c r="D54" s="116"/>
      <c r="E54" s="234">
        <f>E55+E56</f>
        <v>146</v>
      </c>
      <c r="F54" s="2"/>
    </row>
    <row r="55" spans="1:6" x14ac:dyDescent="0.3">
      <c r="A55" s="98" t="s">
        <v>492</v>
      </c>
      <c r="B55" s="100" t="s">
        <v>490</v>
      </c>
      <c r="C55" s="95"/>
      <c r="D55" s="116"/>
      <c r="E55" s="110">
        <v>134.80000000000001</v>
      </c>
      <c r="F55" s="2"/>
    </row>
    <row r="56" spans="1:6" x14ac:dyDescent="0.3">
      <c r="A56" s="98" t="s">
        <v>493</v>
      </c>
      <c r="B56" s="100" t="s">
        <v>491</v>
      </c>
      <c r="C56" s="95"/>
      <c r="D56" s="116"/>
      <c r="E56" s="110">
        <v>11.2</v>
      </c>
      <c r="F56" s="2"/>
    </row>
    <row r="57" spans="1:6" x14ac:dyDescent="0.3">
      <c r="A57" s="25" t="s">
        <v>326</v>
      </c>
      <c r="B57" s="5" t="s">
        <v>98</v>
      </c>
      <c r="C57" s="2"/>
      <c r="D57" s="2"/>
      <c r="E57" s="2"/>
      <c r="F57" s="2"/>
    </row>
    <row r="58" spans="1:6" x14ac:dyDescent="0.3">
      <c r="A58" s="4"/>
    </row>
    <row r="59" spans="1:6" x14ac:dyDescent="0.3">
      <c r="A59" s="59" t="s">
        <v>480</v>
      </c>
      <c r="B59" s="306" t="s">
        <v>472</v>
      </c>
      <c r="C59" s="306"/>
      <c r="D59" s="306"/>
      <c r="E59" s="306"/>
      <c r="F59" s="306"/>
    </row>
    <row r="60" spans="1:6" x14ac:dyDescent="0.3">
      <c r="A60" s="60"/>
      <c r="B60" s="301" t="s">
        <v>471</v>
      </c>
      <c r="C60" s="301"/>
      <c r="D60" s="301"/>
      <c r="E60" s="301"/>
      <c r="F60" s="301"/>
    </row>
    <row r="61" spans="1:6" x14ac:dyDescent="0.3">
      <c r="A61" s="61"/>
      <c r="B61" s="61"/>
      <c r="C61" s="62"/>
      <c r="D61" s="62"/>
      <c r="E61" s="63"/>
      <c r="F61" s="61"/>
    </row>
    <row r="62" spans="1:6" x14ac:dyDescent="0.3">
      <c r="A62" s="59" t="s">
        <v>350</v>
      </c>
      <c r="B62" s="306" t="s">
        <v>479</v>
      </c>
      <c r="C62" s="306"/>
      <c r="D62" s="306"/>
      <c r="E62" s="306"/>
      <c r="F62" s="306"/>
    </row>
    <row r="63" spans="1:6" x14ac:dyDescent="0.3">
      <c r="A63" s="60"/>
      <c r="B63" s="301" t="s">
        <v>471</v>
      </c>
      <c r="C63" s="301"/>
      <c r="D63" s="301"/>
      <c r="E63" s="301"/>
      <c r="F63" s="301"/>
    </row>
  </sheetData>
  <mergeCells count="4">
    <mergeCell ref="B59:F59"/>
    <mergeCell ref="B60:F60"/>
    <mergeCell ref="B62:F62"/>
    <mergeCell ref="B63:F63"/>
  </mergeCells>
  <phoneticPr fontId="0" type="noConversion"/>
  <pageMargins left="1.1417322834645669" right="0.47244094488188981" top="0.19685039370078741" bottom="0.74803149606299213" header="0.31496062992125984" footer="0.31496062992125984"/>
  <pageSetup paperSize="9" scale="95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view="pageBreakPreview" zoomScale="80" workbookViewId="0">
      <selection activeCell="M7" sqref="M7"/>
    </sheetView>
  </sheetViews>
  <sheetFormatPr defaultRowHeight="15.6" x14ac:dyDescent="0.3"/>
  <cols>
    <col min="1" max="1" width="7.8984375" customWidth="1"/>
    <col min="2" max="2" width="11.3984375" customWidth="1"/>
    <col min="3" max="3" width="12" customWidth="1"/>
    <col min="4" max="4" width="14.09765625" customWidth="1"/>
    <col min="5" max="5" width="10.5" customWidth="1"/>
    <col min="6" max="6" width="12.3984375" customWidth="1"/>
    <col min="7" max="7" width="12.5" customWidth="1"/>
    <col min="8" max="8" width="13.8984375" customWidth="1"/>
    <col min="9" max="9" width="21.59765625" customWidth="1"/>
  </cols>
  <sheetData>
    <row r="2" spans="1:9" ht="18" x14ac:dyDescent="0.35">
      <c r="A2" s="24" t="s">
        <v>358</v>
      </c>
    </row>
    <row r="4" spans="1:9" ht="19.5" customHeight="1" x14ac:dyDescent="0.3">
      <c r="A4" s="332" t="s">
        <v>352</v>
      </c>
      <c r="B4" s="332" t="s">
        <v>275</v>
      </c>
      <c r="C4" s="332" t="s">
        <v>328</v>
      </c>
      <c r="D4" s="332" t="s">
        <v>329</v>
      </c>
      <c r="E4" s="332" t="s">
        <v>330</v>
      </c>
      <c r="F4" s="329" t="s">
        <v>331</v>
      </c>
      <c r="G4" s="330"/>
      <c r="H4" s="330"/>
      <c r="I4" s="331"/>
    </row>
    <row r="5" spans="1:9" ht="72" x14ac:dyDescent="0.3">
      <c r="A5" s="333"/>
      <c r="B5" s="333"/>
      <c r="C5" s="333"/>
      <c r="D5" s="333"/>
      <c r="E5" s="333"/>
      <c r="F5" s="30" t="s">
        <v>332</v>
      </c>
      <c r="G5" s="30" t="s">
        <v>333</v>
      </c>
      <c r="H5" s="30" t="s">
        <v>307</v>
      </c>
      <c r="I5" s="30" t="s">
        <v>334</v>
      </c>
    </row>
    <row r="6" spans="1:9" ht="17.25" customHeight="1" x14ac:dyDescent="0.3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</row>
    <row r="7" spans="1:9" ht="18" x14ac:dyDescent="0.35">
      <c r="A7" s="31"/>
      <c r="B7" s="31"/>
      <c r="C7" s="31"/>
      <c r="D7" s="31"/>
      <c r="E7" s="31"/>
      <c r="F7" s="31"/>
      <c r="G7" s="31"/>
      <c r="H7" s="31"/>
      <c r="I7" s="31"/>
    </row>
    <row r="8" spans="1:9" ht="18" x14ac:dyDescent="0.35">
      <c r="A8" s="31"/>
      <c r="B8" s="31"/>
      <c r="C8" s="31"/>
      <c r="D8" s="31"/>
      <c r="E8" s="31"/>
      <c r="F8" s="31"/>
      <c r="G8" s="31"/>
      <c r="H8" s="31"/>
      <c r="I8" s="31"/>
    </row>
    <row r="9" spans="1:9" ht="18" x14ac:dyDescent="0.35">
      <c r="A9" s="31"/>
      <c r="B9" s="31"/>
      <c r="C9" s="31"/>
      <c r="D9" s="31"/>
      <c r="E9" s="31"/>
      <c r="F9" s="31"/>
      <c r="G9" s="31"/>
      <c r="H9" s="31"/>
      <c r="I9" s="31"/>
    </row>
    <row r="10" spans="1:9" ht="18" x14ac:dyDescent="0.35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18" x14ac:dyDescent="0.35">
      <c r="A11" s="31"/>
      <c r="B11" s="31"/>
      <c r="C11" s="31"/>
      <c r="D11" s="31"/>
      <c r="E11" s="31"/>
      <c r="F11" s="31"/>
      <c r="G11" s="31"/>
      <c r="H11" s="31"/>
      <c r="I11" s="31"/>
    </row>
    <row r="12" spans="1:9" ht="18" x14ac:dyDescent="0.35">
      <c r="A12" s="31"/>
      <c r="B12" s="31"/>
      <c r="C12" s="31"/>
      <c r="D12" s="31"/>
      <c r="E12" s="31"/>
      <c r="F12" s="31"/>
      <c r="G12" s="31"/>
      <c r="H12" s="31"/>
      <c r="I12" s="31"/>
    </row>
    <row r="13" spans="1:9" ht="18" x14ac:dyDescent="0.35">
      <c r="A13" s="31"/>
      <c r="B13" s="31"/>
      <c r="C13" s="31"/>
      <c r="D13" s="31"/>
      <c r="E13" s="31"/>
      <c r="F13" s="31"/>
      <c r="G13" s="31"/>
      <c r="H13" s="31"/>
      <c r="I13" s="31"/>
    </row>
    <row r="14" spans="1:9" ht="18" x14ac:dyDescent="0.35">
      <c r="A14" s="31"/>
      <c r="B14" s="31"/>
      <c r="C14" s="31"/>
      <c r="D14" s="31"/>
      <c r="E14" s="31"/>
      <c r="F14" s="31"/>
      <c r="G14" s="31"/>
      <c r="H14" s="31"/>
      <c r="I14" s="31"/>
    </row>
    <row r="15" spans="1:9" ht="18" x14ac:dyDescent="0.35">
      <c r="A15" s="31" t="s">
        <v>236</v>
      </c>
      <c r="B15" s="2"/>
      <c r="C15" s="2"/>
      <c r="D15" s="2"/>
      <c r="E15" s="2"/>
      <c r="F15" s="2"/>
      <c r="G15" s="2"/>
      <c r="H15" s="2"/>
      <c r="I15" s="2"/>
    </row>
    <row r="17" spans="1:7" ht="29.25" customHeight="1" x14ac:dyDescent="0.3">
      <c r="A17" s="334" t="s">
        <v>480</v>
      </c>
      <c r="B17" s="334"/>
      <c r="C17" s="326" t="s">
        <v>486</v>
      </c>
      <c r="D17" s="326"/>
      <c r="E17" s="326"/>
      <c r="F17" s="326"/>
      <c r="G17" s="326"/>
    </row>
    <row r="18" spans="1:7" x14ac:dyDescent="0.3">
      <c r="A18" s="60"/>
      <c r="B18" s="327" t="s">
        <v>485</v>
      </c>
      <c r="C18" s="327"/>
      <c r="D18" s="327"/>
      <c r="E18" s="327"/>
      <c r="F18" s="327"/>
      <c r="G18" s="327"/>
    </row>
    <row r="19" spans="1:7" x14ac:dyDescent="0.3">
      <c r="A19" s="61"/>
      <c r="C19" s="61"/>
      <c r="D19" s="62"/>
      <c r="E19" s="62"/>
      <c r="F19" s="63"/>
      <c r="G19" s="61"/>
    </row>
    <row r="20" spans="1:7" ht="39.75" customHeight="1" x14ac:dyDescent="0.3">
      <c r="A20" s="334" t="s">
        <v>350</v>
      </c>
      <c r="B20" s="334"/>
      <c r="C20" s="328" t="s">
        <v>487</v>
      </c>
      <c r="D20" s="328"/>
      <c r="E20" s="328"/>
      <c r="F20" s="328"/>
      <c r="G20" s="328"/>
    </row>
    <row r="21" spans="1:7" x14ac:dyDescent="0.3">
      <c r="A21" s="60"/>
      <c r="B21" s="327" t="s">
        <v>485</v>
      </c>
      <c r="C21" s="327"/>
      <c r="D21" s="327"/>
      <c r="E21" s="327"/>
      <c r="F21" s="327"/>
      <c r="G21" s="327"/>
    </row>
  </sheetData>
  <mergeCells count="12">
    <mergeCell ref="A4:A5"/>
    <mergeCell ref="B4:B5"/>
    <mergeCell ref="C4:C5"/>
    <mergeCell ref="D4:D5"/>
    <mergeCell ref="E4:E5"/>
    <mergeCell ref="C17:G17"/>
    <mergeCell ref="B18:G18"/>
    <mergeCell ref="B21:G21"/>
    <mergeCell ref="C20:G20"/>
    <mergeCell ref="F4:I4"/>
    <mergeCell ref="A17:B17"/>
    <mergeCell ref="A20:B20"/>
  </mergeCells>
  <phoneticPr fontId="0" type="noConversion"/>
  <pageMargins left="1.1417322834645669" right="0.47244094488188981" top="0.78740157480314965" bottom="0.74803149606299213" header="0.31496062992125984" footer="0.31496062992125984"/>
  <pageSetup paperSize="9" scale="95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view="pageBreakPreview" zoomScale="60" workbookViewId="0">
      <selection activeCell="AH3" sqref="AH3"/>
    </sheetView>
  </sheetViews>
  <sheetFormatPr defaultRowHeight="15.6" x14ac:dyDescent="0.3"/>
  <cols>
    <col min="1" max="1" width="5.8984375" customWidth="1"/>
    <col min="2" max="2" width="11.5" customWidth="1"/>
    <col min="3" max="3" width="9.5" customWidth="1"/>
    <col min="4" max="4" width="7.5" customWidth="1"/>
    <col min="5" max="5" width="9.19921875" customWidth="1"/>
    <col min="6" max="6" width="11" customWidth="1"/>
    <col min="7" max="7" width="5.09765625" customWidth="1"/>
    <col min="8" max="8" width="7" customWidth="1"/>
    <col min="9" max="9" width="6" customWidth="1"/>
    <col min="10" max="10" width="7" customWidth="1"/>
    <col min="11" max="11" width="10.5" customWidth="1"/>
    <col min="12" max="12" width="8.5" customWidth="1"/>
    <col min="13" max="13" width="9.09765625" customWidth="1"/>
    <col min="14" max="14" width="7.3984375" customWidth="1"/>
    <col min="15" max="15" width="7" customWidth="1"/>
    <col min="16" max="16" width="12.5" customWidth="1"/>
    <col min="17" max="17" width="17.5" customWidth="1"/>
    <col min="18" max="18" width="7.8984375" customWidth="1"/>
    <col min="19" max="19" width="13.5" customWidth="1"/>
    <col min="20" max="20" width="11.69921875" customWidth="1"/>
    <col min="21" max="21" width="12" customWidth="1"/>
    <col min="22" max="22" width="12.59765625" customWidth="1"/>
  </cols>
  <sheetData>
    <row r="1" spans="1:22" ht="21" x14ac:dyDescent="0.4">
      <c r="A1" s="32" t="s">
        <v>342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21" x14ac:dyDescent="0.4">
      <c r="A2" s="33" t="s">
        <v>343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21" x14ac:dyDescent="0.4">
      <c r="A3" s="33" t="s">
        <v>344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ht="21" x14ac:dyDescent="0.4">
      <c r="A4" s="33" t="s">
        <v>344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21" x14ac:dyDescent="0.4">
      <c r="A5" s="33" t="s">
        <v>344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ht="21" x14ac:dyDescent="0.4">
      <c r="A6" s="33" t="s">
        <v>344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21" x14ac:dyDescent="0.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21" x14ac:dyDescent="0.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1" x14ac:dyDescent="0.4">
      <c r="A9" s="32" t="s">
        <v>341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ht="21" x14ac:dyDescent="0.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ht="25.5" customHeight="1" x14ac:dyDescent="0.3">
      <c r="A11" s="336" t="s">
        <v>352</v>
      </c>
      <c r="B11" s="336" t="s">
        <v>339</v>
      </c>
      <c r="C11" s="335" t="s">
        <v>335</v>
      </c>
      <c r="D11" s="335"/>
      <c r="E11" s="335"/>
      <c r="F11" s="335"/>
      <c r="G11" s="335"/>
      <c r="H11" s="335" t="s">
        <v>102</v>
      </c>
      <c r="I11" s="335"/>
      <c r="J11" s="335"/>
      <c r="K11" s="335"/>
      <c r="L11" s="335"/>
      <c r="M11" s="335" t="s">
        <v>336</v>
      </c>
      <c r="N11" s="335"/>
      <c r="O11" s="335"/>
      <c r="P11" s="335"/>
      <c r="Q11" s="335"/>
      <c r="R11" s="339" t="s">
        <v>236</v>
      </c>
      <c r="S11" s="340"/>
      <c r="T11" s="340"/>
      <c r="U11" s="340"/>
      <c r="V11" s="341"/>
    </row>
    <row r="12" spans="1:22" ht="31.5" customHeight="1" x14ac:dyDescent="0.3">
      <c r="A12" s="337"/>
      <c r="B12" s="337"/>
      <c r="C12" s="335" t="s">
        <v>5</v>
      </c>
      <c r="D12" s="335" t="s">
        <v>337</v>
      </c>
      <c r="E12" s="335"/>
      <c r="F12" s="335"/>
      <c r="G12" s="335"/>
      <c r="H12" s="335" t="s">
        <v>5</v>
      </c>
      <c r="I12" s="335" t="s">
        <v>337</v>
      </c>
      <c r="J12" s="335"/>
      <c r="K12" s="335"/>
      <c r="L12" s="335"/>
      <c r="M12" s="335" t="s">
        <v>5</v>
      </c>
      <c r="N12" s="335" t="s">
        <v>337</v>
      </c>
      <c r="O12" s="335"/>
      <c r="P12" s="335"/>
      <c r="Q12" s="335"/>
      <c r="R12" s="335" t="s">
        <v>5</v>
      </c>
      <c r="S12" s="335" t="s">
        <v>337</v>
      </c>
      <c r="T12" s="335"/>
      <c r="U12" s="335"/>
      <c r="V12" s="335"/>
    </row>
    <row r="13" spans="1:22" ht="21" x14ac:dyDescent="0.3">
      <c r="A13" s="338"/>
      <c r="B13" s="338"/>
      <c r="C13" s="335"/>
      <c r="D13" s="26" t="s">
        <v>338</v>
      </c>
      <c r="E13" s="26" t="s">
        <v>10</v>
      </c>
      <c r="F13" s="26" t="s">
        <v>11</v>
      </c>
      <c r="G13" s="26" t="s">
        <v>12</v>
      </c>
      <c r="H13" s="335"/>
      <c r="I13" s="26" t="s">
        <v>338</v>
      </c>
      <c r="J13" s="26" t="s">
        <v>10</v>
      </c>
      <c r="K13" s="26" t="s">
        <v>11</v>
      </c>
      <c r="L13" s="26" t="s">
        <v>12</v>
      </c>
      <c r="M13" s="335"/>
      <c r="N13" s="26" t="s">
        <v>338</v>
      </c>
      <c r="O13" s="26" t="s">
        <v>10</v>
      </c>
      <c r="P13" s="26" t="s">
        <v>11</v>
      </c>
      <c r="Q13" s="26" t="s">
        <v>12</v>
      </c>
      <c r="R13" s="335"/>
      <c r="S13" s="26" t="s">
        <v>338</v>
      </c>
      <c r="T13" s="26" t="s">
        <v>10</v>
      </c>
      <c r="U13" s="26" t="s">
        <v>11</v>
      </c>
      <c r="V13" s="26" t="s">
        <v>12</v>
      </c>
    </row>
    <row r="14" spans="1:22" ht="16.5" customHeight="1" x14ac:dyDescent="0.4">
      <c r="A14" s="34">
        <v>1</v>
      </c>
      <c r="B14" s="35">
        <v>2</v>
      </c>
      <c r="C14" s="34">
        <v>3</v>
      </c>
      <c r="D14" s="35">
        <v>4</v>
      </c>
      <c r="E14" s="34">
        <v>5</v>
      </c>
      <c r="F14" s="35">
        <v>6</v>
      </c>
      <c r="G14" s="34">
        <v>7</v>
      </c>
      <c r="H14" s="35">
        <v>8</v>
      </c>
      <c r="I14" s="34">
        <v>9</v>
      </c>
      <c r="J14" s="35">
        <v>10</v>
      </c>
      <c r="K14" s="34">
        <v>11</v>
      </c>
      <c r="L14" s="35">
        <v>12</v>
      </c>
      <c r="M14" s="34">
        <v>13</v>
      </c>
      <c r="N14" s="35">
        <v>14</v>
      </c>
      <c r="O14" s="34">
        <v>15</v>
      </c>
      <c r="P14" s="35">
        <v>16</v>
      </c>
      <c r="Q14" s="34">
        <v>17</v>
      </c>
      <c r="R14" s="35">
        <v>18</v>
      </c>
      <c r="S14" s="34">
        <v>19</v>
      </c>
      <c r="T14" s="35">
        <v>20</v>
      </c>
      <c r="U14" s="34">
        <v>21</v>
      </c>
      <c r="V14" s="35">
        <v>22</v>
      </c>
    </row>
    <row r="15" spans="1:22" ht="21" x14ac:dyDescent="0.4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  <c r="U15" s="37"/>
      <c r="V15" s="37"/>
    </row>
    <row r="16" spans="1:22" ht="21" x14ac:dyDescent="0.4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</row>
    <row r="17" spans="1:22" ht="21" x14ac:dyDescent="0.4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21" x14ac:dyDescent="0.4">
      <c r="A18" s="37"/>
      <c r="B18" s="37" t="s">
        <v>236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21" x14ac:dyDescent="0.4">
      <c r="A19" s="37"/>
      <c r="B19" s="37" t="s">
        <v>340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21" x14ac:dyDescent="0.4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21" x14ac:dyDescent="0.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21" x14ac:dyDescent="0.4">
      <c r="A22" s="32" t="s">
        <v>345</v>
      </c>
      <c r="B22" s="32"/>
      <c r="C22" s="32"/>
      <c r="D22" s="32"/>
      <c r="E22" s="32"/>
      <c r="F22" s="32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2" ht="21" x14ac:dyDescent="0.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1" x14ac:dyDescent="0.4">
      <c r="A24" s="33" t="s">
        <v>346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21" x14ac:dyDescent="0.4">
      <c r="A25" s="33" t="s">
        <v>359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ht="21" x14ac:dyDescent="0.4">
      <c r="A26" s="33" t="s">
        <v>347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21" x14ac:dyDescent="0.4">
      <c r="A27" s="33" t="s">
        <v>348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21" x14ac:dyDescent="0.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47.25" customHeight="1" x14ac:dyDescent="0.4">
      <c r="A29" s="334" t="s">
        <v>480</v>
      </c>
      <c r="B29" s="334"/>
      <c r="C29" s="306" t="s">
        <v>472</v>
      </c>
      <c r="D29" s="306"/>
      <c r="E29" s="306"/>
      <c r="F29" s="306"/>
      <c r="G29" s="306"/>
      <c r="H29" s="33"/>
      <c r="I29" s="3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2" x14ac:dyDescent="0.3">
      <c r="B30" s="60"/>
      <c r="C30" s="301" t="s">
        <v>471</v>
      </c>
      <c r="D30" s="301"/>
      <c r="E30" s="301"/>
      <c r="F30" s="301"/>
      <c r="G30" s="301"/>
    </row>
    <row r="31" spans="1:22" x14ac:dyDescent="0.3">
      <c r="B31" s="61"/>
      <c r="C31" s="61"/>
      <c r="D31" s="62"/>
      <c r="E31" s="62"/>
      <c r="F31" s="63"/>
      <c r="G31" s="61"/>
    </row>
    <row r="32" spans="1:22" ht="31.5" customHeight="1" x14ac:dyDescent="0.3">
      <c r="A32" s="334" t="s">
        <v>350</v>
      </c>
      <c r="B32" s="334"/>
      <c r="C32" s="306" t="s">
        <v>479</v>
      </c>
      <c r="D32" s="306"/>
      <c r="E32" s="306"/>
      <c r="F32" s="306"/>
      <c r="G32" s="306"/>
    </row>
    <row r="33" spans="2:7" x14ac:dyDescent="0.3">
      <c r="B33" s="60"/>
      <c r="C33" s="301" t="s">
        <v>471</v>
      </c>
      <c r="D33" s="301"/>
      <c r="E33" s="301"/>
      <c r="F33" s="301"/>
      <c r="G33" s="301"/>
    </row>
  </sheetData>
  <mergeCells count="20">
    <mergeCell ref="S12:V12"/>
    <mergeCell ref="A11:A13"/>
    <mergeCell ref="B11:B13"/>
    <mergeCell ref="R11:V11"/>
    <mergeCell ref="D12:G12"/>
    <mergeCell ref="C11:G11"/>
    <mergeCell ref="C12:C13"/>
    <mergeCell ref="H12:H13"/>
    <mergeCell ref="R12:R13"/>
    <mergeCell ref="I12:L12"/>
    <mergeCell ref="H11:L11"/>
    <mergeCell ref="M11:Q11"/>
    <mergeCell ref="M12:M13"/>
    <mergeCell ref="N12:Q12"/>
    <mergeCell ref="C29:G29"/>
    <mergeCell ref="C30:G30"/>
    <mergeCell ref="C32:G32"/>
    <mergeCell ref="C33:G33"/>
    <mergeCell ref="A29:B29"/>
    <mergeCell ref="A32:B32"/>
  </mergeCells>
  <phoneticPr fontId="0" type="noConversion"/>
  <pageMargins left="0.70866141732283472" right="0.70866141732283472" top="0.68" bottom="0.74803149606299213" header="0.31496062992125984" footer="0.31496062992125984"/>
  <pageSetup paperSize="9" scale="5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15</vt:i4>
      </vt:variant>
    </vt:vector>
  </HeadingPairs>
  <TitlesOfParts>
    <vt:vector size="28" baseType="lpstr">
      <vt:lpstr>Титульний лист</vt:lpstr>
      <vt:lpstr>Осн. фін. показ.</vt:lpstr>
      <vt:lpstr>Фінплан</vt:lpstr>
      <vt:lpstr>Елементи</vt:lpstr>
      <vt:lpstr>Кап інвест</vt:lpstr>
      <vt:lpstr>коеф</vt:lpstr>
      <vt:lpstr>рух</vt:lpstr>
      <vt:lpstr>Інф. про бізнес</vt:lpstr>
      <vt:lpstr>Фінансові зобов.</vt:lpstr>
      <vt:lpstr>Залучені кошти</vt:lpstr>
      <vt:lpstr>Аналіз статей</vt:lpstr>
      <vt:lpstr>Утрим.трансп.</vt:lpstr>
      <vt:lpstr>Інвестиції</vt:lpstr>
      <vt:lpstr>'Аналіз статей'!Заголовки_для_печати</vt:lpstr>
      <vt:lpstr>коеф!Заголовки_для_печати</vt:lpstr>
      <vt:lpstr>'Осн. фін. показ.'!Заголовки_для_печати</vt:lpstr>
      <vt:lpstr>рух!Заголовки_для_печати</vt:lpstr>
      <vt:lpstr>Фінплан!Заголовки_для_печати</vt:lpstr>
      <vt:lpstr>'Аналіз статей'!Область_печати</vt:lpstr>
      <vt:lpstr>Елементи!Область_печати</vt:lpstr>
      <vt:lpstr>'Залучені кошти'!Область_печати</vt:lpstr>
      <vt:lpstr>'Інф. про бізнес'!Область_печати</vt:lpstr>
      <vt:lpstr>коеф!Область_печати</vt:lpstr>
      <vt:lpstr>'Осн. фін. показ.'!Область_печати</vt:lpstr>
      <vt:lpstr>'Титульний лист'!Область_печати</vt:lpstr>
      <vt:lpstr>Утрим.трансп.!Область_печати</vt:lpstr>
      <vt:lpstr>'Фінансові зобов.'!Область_печати</vt:lpstr>
      <vt:lpstr>Фінплан!Область_печати</vt:lpstr>
    </vt:vector>
  </TitlesOfParts>
  <Company>HTE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es05</dc:creator>
  <cp:lastModifiedBy>Савіна А.В.</cp:lastModifiedBy>
  <cp:lastPrinted>2021-11-17T13:52:21Z</cp:lastPrinted>
  <dcterms:created xsi:type="dcterms:W3CDTF">2013-01-28T11:35:27Z</dcterms:created>
  <dcterms:modified xsi:type="dcterms:W3CDTF">2021-12-20T13:01:53Z</dcterms:modified>
</cp:coreProperties>
</file>