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245" windowWidth="15600" windowHeight="4305"/>
  </bookViews>
  <sheets>
    <sheet name="табл.Прогр.реф.ЖКГ" sheetId="1" r:id="rId1"/>
  </sheets>
  <definedNames>
    <definedName name="Excel_BuiltIn_Print_Area">табл.Прогр.реф.ЖКГ!$A$4:$J$18</definedName>
    <definedName name="_xlnm.Print_Area" localSheetId="0">табл.Прогр.реф.ЖКГ!$A$1:$J$28</definedName>
  </definedNames>
  <calcPr calcId="114210"/>
</workbook>
</file>

<file path=xl/calcChain.xml><?xml version="1.0" encoding="utf-8"?>
<calcChain xmlns="http://schemas.openxmlformats.org/spreadsheetml/2006/main">
  <c r="F22" i="1"/>
  <c r="F21"/>
  <c r="J13"/>
  <c r="J12"/>
  <c r="J11"/>
  <c r="I14"/>
  <c r="H14"/>
  <c r="G14"/>
  <c r="F14"/>
  <c r="J14"/>
  <c r="F23"/>
  <c r="G23"/>
  <c r="H23"/>
  <c r="I23"/>
  <c r="E23"/>
  <c r="J22"/>
  <c r="J21"/>
  <c r="J20"/>
  <c r="J23"/>
  <c r="I16"/>
  <c r="J17"/>
  <c r="G18"/>
  <c r="H18"/>
  <c r="J15"/>
  <c r="J16"/>
  <c r="F18"/>
  <c r="E18"/>
  <c r="I18"/>
  <c r="J18"/>
</calcChain>
</file>

<file path=xl/sharedStrings.xml><?xml version="1.0" encoding="utf-8"?>
<sst xmlns="http://schemas.openxmlformats.org/spreadsheetml/2006/main" count="40" uniqueCount="30">
  <si>
    <t>Найменування заходу</t>
  </si>
  <si>
    <t>Головний розпорядник коштів</t>
  </si>
  <si>
    <t>Джерела фінансування</t>
  </si>
  <si>
    <t>1</t>
  </si>
  <si>
    <t>2</t>
  </si>
  <si>
    <t>3</t>
  </si>
  <si>
    <t>4</t>
  </si>
  <si>
    <t>5</t>
  </si>
  <si>
    <t>Державний бюджет</t>
  </si>
  <si>
    <t>Кошти підприємства</t>
  </si>
  <si>
    <t>Разом</t>
  </si>
  <si>
    <t>Пор. №</t>
  </si>
  <si>
    <t>Бюджет Херсонської міської територіальної громади</t>
  </si>
  <si>
    <t>Усього</t>
  </si>
  <si>
    <t>___________</t>
  </si>
  <si>
    <t>Всього за Програмою</t>
  </si>
  <si>
    <t xml:space="preserve">Додаток  </t>
  </si>
  <si>
    <t>_________№_________</t>
  </si>
  <si>
    <r>
      <t xml:space="preserve"> (Схеми оптимізації роботи системи централізованого  водопостачання та водовідведення Херсонської міської територіальної громади  
на 2021 </t>
    </r>
    <r>
      <rPr>
        <sz val="13"/>
        <rFont val="Calibri"/>
        <family val="2"/>
        <charset val="204"/>
      </rPr>
      <t>‒</t>
    </r>
    <r>
      <rPr>
        <sz val="10.4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2025 роки), затвердженої  рішенням міської ради від 26.01.2021 №51</t>
    </r>
  </si>
  <si>
    <t>Фінансування за роками, тис.грн</t>
  </si>
  <si>
    <t>Міський голова</t>
  </si>
  <si>
    <t>Ігор КОЛИХАЄВ</t>
  </si>
  <si>
    <t>…      5.2.</t>
  </si>
  <si>
    <t>…    8.1.</t>
  </si>
  <si>
    <t>Реконструкція та капітальний ремонт напірних трубопроводів каналізації, в тому числі розроблення робочих проєктів:                             -від КНС-5 до КНС-4, D=800 мм (0,8 км);                -від КНС-10 до КНС-2, D=200 мм (4,8 км);          -від ГНСК до МОС, D=900 мм (6,2 км)</t>
  </si>
  <si>
    <t>1004,9</t>
  </si>
  <si>
    <r>
      <t xml:space="preserve">Заходи
щодо виконання Програми ефективної роботи та розвитку водопровідно-каналізаційного господарства Херсонської міської територіальної громади  на 2021 </t>
    </r>
    <r>
      <rPr>
        <sz val="13"/>
        <rFont val="Calibri"/>
        <family val="2"/>
        <charset val="204"/>
      </rPr>
      <t>‒</t>
    </r>
    <r>
      <rPr>
        <sz val="10.4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2025 роки </t>
    </r>
  </si>
  <si>
    <t>Департамент міського господарства міської ради, ДЖКГ,
МКП "ВУВКГ м.Херсона"</t>
  </si>
  <si>
    <t>до рішення виконавчого комітету міської ради</t>
  </si>
  <si>
    <t>Фінансова підтримка  МКП "ВУВКГ м.Херсона", в т. ч.:                                                     - поточний ремонт фонтанів (господарським способом);                                                                - технічне обслуговування фонтанів (господарським способом);                                        - енергозабезпечення фонтанів;                                  -водозабезпечення, енергозабезпечення, технічне обслуговування та поточний ремонт систем поливу;                                                              -водозабезпечення, енергозабезпечення, технічне обслуговування безкоштовних бюветів на території міста Херсона</t>
  </si>
</sst>
</file>

<file path=xl/styles.xml><?xml version="1.0" encoding="utf-8"?>
<styleSheet xmlns="http://schemas.openxmlformats.org/spreadsheetml/2006/main">
  <fonts count="29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1"/>
    </font>
    <font>
      <sz val="13"/>
      <name val="Arial Cyr"/>
      <family val="2"/>
      <charset val="204"/>
    </font>
    <font>
      <sz val="13"/>
      <name val="Times New Roman"/>
      <family val="1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1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3"/>
      <name val="Calibri"/>
      <family val="2"/>
      <charset val="204"/>
    </font>
    <font>
      <sz val="10.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1" applyNumberFormat="0" applyAlignment="0" applyProtection="0"/>
    <xf numFmtId="0" fontId="3" fillId="9" borderId="2" applyNumberFormat="0" applyAlignment="0" applyProtection="0"/>
    <xf numFmtId="0" fontId="4" fillId="9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0" borderId="7" applyNumberFormat="0" applyAlignment="0" applyProtection="0"/>
    <xf numFmtId="0" fontId="10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24" fillId="1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</cellStyleXfs>
  <cellXfs count="47">
    <xf numFmtId="0" fontId="0" fillId="0" borderId="0" xfId="0"/>
    <xf numFmtId="49" fontId="17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49" fontId="19" fillId="0" borderId="10" xfId="0" applyNumberFormat="1" applyFont="1" applyFill="1" applyBorder="1" applyAlignment="1">
      <alignment horizontal="center" vertical="top"/>
    </xf>
    <xf numFmtId="0" fontId="19" fillId="0" borderId="10" xfId="18" applyNumberFormat="1" applyFont="1" applyFill="1" applyBorder="1" applyAlignment="1" applyProtection="1">
      <alignment horizontal="left" vertical="top"/>
    </xf>
    <xf numFmtId="0" fontId="20" fillId="0" borderId="0" xfId="0" applyFont="1"/>
    <xf numFmtId="49" fontId="2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23" fillId="0" borderId="0" xfId="0" applyFont="1"/>
    <xf numFmtId="0" fontId="19" fillId="0" borderId="0" xfId="0" applyFont="1"/>
    <xf numFmtId="0" fontId="19" fillId="0" borderId="10" xfId="18" applyNumberFormat="1" applyFont="1" applyFill="1" applyBorder="1" applyAlignment="1" applyProtection="1">
      <alignment horizontal="left" vertical="top" wrapText="1"/>
    </xf>
    <xf numFmtId="0" fontId="19" fillId="0" borderId="10" xfId="0" applyFont="1" applyFill="1" applyBorder="1" applyAlignment="1">
      <alignment horizontal="center" vertical="top"/>
    </xf>
    <xf numFmtId="0" fontId="19" fillId="0" borderId="1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49" fontId="17" fillId="0" borderId="10" xfId="0" applyNumberFormat="1" applyFont="1" applyFill="1" applyBorder="1" applyAlignment="1">
      <alignment vertical="top"/>
    </xf>
    <xf numFmtId="0" fontId="17" fillId="0" borderId="10" xfId="0" applyFont="1" applyFill="1" applyBorder="1" applyAlignment="1">
      <alignment vertical="top"/>
    </xf>
    <xf numFmtId="0" fontId="27" fillId="0" borderId="10" xfId="18" applyNumberFormat="1" applyFont="1" applyFill="1" applyBorder="1" applyAlignment="1" applyProtection="1">
      <alignment horizontal="left" vertical="top" wrapText="1"/>
    </xf>
    <xf numFmtId="0" fontId="27" fillId="0" borderId="10" xfId="0" applyNumberFormat="1" applyFont="1" applyFill="1" applyBorder="1" applyAlignment="1">
      <alignment horizontal="left" vertical="top" wrapText="1"/>
    </xf>
    <xf numFmtId="0" fontId="27" fillId="0" borderId="10" xfId="18" applyNumberFormat="1" applyFont="1" applyFill="1" applyBorder="1" applyAlignment="1" applyProtection="1">
      <alignment horizontal="left" vertical="top"/>
    </xf>
    <xf numFmtId="0" fontId="27" fillId="0" borderId="10" xfId="0" applyFont="1" applyFill="1" applyBorder="1" applyAlignment="1">
      <alignment horizontal="left" vertical="top" wrapText="1"/>
    </xf>
    <xf numFmtId="4" fontId="27" fillId="0" borderId="10" xfId="0" applyNumberFormat="1" applyFont="1" applyFill="1" applyBorder="1" applyAlignment="1">
      <alignment vertical="top"/>
    </xf>
    <xf numFmtId="0" fontId="22" fillId="0" borderId="0" xfId="0" applyFont="1" applyFill="1" applyBorder="1" applyAlignment="1">
      <alignment vertical="top" wrapText="1"/>
    </xf>
    <xf numFmtId="2" fontId="28" fillId="15" borderId="0" xfId="0" applyNumberFormat="1" applyFont="1" applyFill="1"/>
    <xf numFmtId="0" fontId="19" fillId="0" borderId="12" xfId="0" applyNumberFormat="1" applyFont="1" applyFill="1" applyBorder="1" applyAlignment="1">
      <alignment horizontal="left" vertical="top" wrapText="1"/>
    </xf>
    <xf numFmtId="4" fontId="19" fillId="0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Fill="1" applyBorder="1" applyAlignment="1">
      <alignment horizontal="right" vertical="top" wrapText="1"/>
    </xf>
    <xf numFmtId="4" fontId="19" fillId="0" borderId="13" xfId="0" applyNumberFormat="1" applyFont="1" applyFill="1" applyBorder="1" applyAlignment="1">
      <alignment horizontal="right" vertical="top" wrapText="1"/>
    </xf>
    <xf numFmtId="4" fontId="19" fillId="0" borderId="10" xfId="0" applyNumberFormat="1" applyFont="1" applyFill="1" applyBorder="1" applyAlignment="1">
      <alignment horizontal="right" vertical="top"/>
    </xf>
    <xf numFmtId="4" fontId="27" fillId="0" borderId="0" xfId="0" applyNumberFormat="1" applyFont="1" applyAlignment="1">
      <alignment vertical="top"/>
    </xf>
    <xf numFmtId="0" fontId="19" fillId="0" borderId="10" xfId="0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/>
    </xf>
    <xf numFmtId="49" fontId="19" fillId="0" borderId="10" xfId="0" applyNumberFormat="1" applyFont="1" applyFill="1" applyBorder="1" applyAlignment="1">
      <alignment horizontal="center" vertical="top" wrapText="1"/>
    </xf>
    <xf numFmtId="49" fontId="19" fillId="0" borderId="13" xfId="0" applyNumberFormat="1" applyFont="1" applyFill="1" applyBorder="1" applyAlignment="1">
      <alignment horizontal="center" vertical="top" wrapText="1"/>
    </xf>
    <xf numFmtId="49" fontId="19" fillId="0" borderId="14" xfId="0" applyNumberFormat="1" applyFont="1" applyFill="1" applyBorder="1" applyAlignment="1">
      <alignment horizontal="center" vertical="top" wrapText="1"/>
    </xf>
    <xf numFmtId="49" fontId="19" fillId="0" borderId="15" xfId="0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3" xfId="0" applyNumberFormat="1" applyFont="1" applyFill="1" applyBorder="1" applyAlignment="1">
      <alignment horizontal="left" vertical="top" wrapText="1"/>
    </xf>
    <xf numFmtId="0" fontId="19" fillId="0" borderId="14" xfId="0" applyNumberFormat="1" applyFont="1" applyFill="1" applyBorder="1" applyAlignment="1">
      <alignment horizontal="left" vertical="top" wrapText="1"/>
    </xf>
    <xf numFmtId="0" fontId="19" fillId="0" borderId="15" xfId="0" applyNumberFormat="1" applyFont="1" applyFill="1" applyBorder="1" applyAlignment="1">
      <alignment horizontal="left" vertical="top" wrapText="1"/>
    </xf>
    <xf numFmtId="0" fontId="28" fillId="0" borderId="0" xfId="0" applyFont="1" applyAlignment="1">
      <alignment horizontal="lef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view="pageBreakPreview" topLeftCell="A4" zoomScale="80" zoomScaleNormal="100" zoomScaleSheetLayoutView="80" workbookViewId="0">
      <selection activeCell="C15" sqref="C15:C18"/>
    </sheetView>
  </sheetViews>
  <sheetFormatPr defaultRowHeight="16.5"/>
  <cols>
    <col min="1" max="1" width="7.28515625" style="1" customWidth="1"/>
    <col min="2" max="2" width="49.28515625" style="2" customWidth="1"/>
    <col min="3" max="3" width="33.85546875" style="2" customWidth="1"/>
    <col min="4" max="4" width="28" style="2" customWidth="1"/>
    <col min="5" max="5" width="13.28515625" style="2" customWidth="1"/>
    <col min="6" max="6" width="12.28515625" style="3" customWidth="1"/>
    <col min="7" max="7" width="13" style="3" customWidth="1"/>
    <col min="8" max="8" width="13.85546875" style="3" customWidth="1"/>
    <col min="9" max="9" width="14.140625" style="3" customWidth="1"/>
    <col min="10" max="10" width="18.5703125" style="3" customWidth="1"/>
  </cols>
  <sheetData>
    <row r="1" spans="1:10" s="11" customFormat="1" ht="15.75">
      <c r="A1" s="9"/>
      <c r="B1" s="10"/>
      <c r="C1" s="10"/>
      <c r="D1" s="10"/>
      <c r="E1" s="10"/>
      <c r="G1" s="25"/>
      <c r="H1" s="25"/>
      <c r="I1" s="25" t="s">
        <v>16</v>
      </c>
      <c r="J1" s="25"/>
    </row>
    <row r="2" spans="1:10" s="11" customFormat="1" ht="31.5" customHeight="1">
      <c r="A2" s="9"/>
      <c r="B2" s="10"/>
      <c r="C2" s="10"/>
      <c r="D2" s="10"/>
      <c r="E2" s="10"/>
      <c r="G2" s="25"/>
      <c r="H2" s="25"/>
      <c r="I2" s="35" t="s">
        <v>28</v>
      </c>
      <c r="J2" s="35"/>
    </row>
    <row r="3" spans="1:10" s="11" customFormat="1" ht="15.75">
      <c r="A3" s="9"/>
      <c r="B3" s="10"/>
      <c r="C3" s="10"/>
      <c r="D3" s="10"/>
      <c r="E3" s="10"/>
      <c r="G3" s="25"/>
      <c r="H3" s="25"/>
      <c r="I3" s="35" t="s">
        <v>17</v>
      </c>
      <c r="J3" s="35"/>
    </row>
    <row r="4" spans="1:10" s="12" customFormat="1" ht="56.25" customHeight="1">
      <c r="A4" s="36" t="s">
        <v>26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s="12" customFormat="1" ht="40.5" customHeight="1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s="12" customFormat="1" ht="12.75" customHeight="1">
      <c r="A6" s="4"/>
      <c r="B6" s="37"/>
      <c r="C6" s="37"/>
      <c r="D6" s="37"/>
      <c r="E6" s="37"/>
      <c r="F6" s="5"/>
      <c r="G6" s="5"/>
      <c r="H6" s="5"/>
      <c r="I6" s="5"/>
      <c r="J6" s="5"/>
    </row>
    <row r="7" spans="1:10" s="12" customFormat="1" ht="18.75" customHeight="1">
      <c r="A7" s="38" t="s">
        <v>11</v>
      </c>
      <c r="B7" s="34" t="s">
        <v>0</v>
      </c>
      <c r="C7" s="34" t="s">
        <v>1</v>
      </c>
      <c r="D7" s="34" t="s">
        <v>2</v>
      </c>
      <c r="E7" s="34" t="s">
        <v>19</v>
      </c>
      <c r="F7" s="34"/>
      <c r="G7" s="34"/>
      <c r="H7" s="34"/>
      <c r="I7" s="34"/>
      <c r="J7" s="34" t="s">
        <v>13</v>
      </c>
    </row>
    <row r="8" spans="1:10" s="12" customFormat="1" ht="14.25" customHeight="1">
      <c r="A8" s="38"/>
      <c r="B8" s="34"/>
      <c r="C8" s="34"/>
      <c r="D8" s="34"/>
      <c r="E8" s="34">
        <v>2021</v>
      </c>
      <c r="F8" s="33">
        <v>2022</v>
      </c>
      <c r="G8" s="33">
        <v>2023</v>
      </c>
      <c r="H8" s="33">
        <v>2024</v>
      </c>
      <c r="I8" s="33">
        <v>2025</v>
      </c>
      <c r="J8" s="34"/>
    </row>
    <row r="9" spans="1:10" s="12" customFormat="1" ht="15.75" customHeight="1">
      <c r="A9" s="38"/>
      <c r="B9" s="34"/>
      <c r="C9" s="34"/>
      <c r="D9" s="34"/>
      <c r="E9" s="34"/>
      <c r="F9" s="33"/>
      <c r="G9" s="33"/>
      <c r="H9" s="33"/>
      <c r="I9" s="33"/>
      <c r="J9" s="34"/>
    </row>
    <row r="10" spans="1:10" s="12" customFormat="1">
      <c r="A10" s="6" t="s">
        <v>3</v>
      </c>
      <c r="B10" s="6" t="s">
        <v>4</v>
      </c>
      <c r="C10" s="6" t="s">
        <v>5</v>
      </c>
      <c r="D10" s="6" t="s">
        <v>6</v>
      </c>
      <c r="E10" s="6" t="s">
        <v>7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</row>
    <row r="11" spans="1:10" s="12" customFormat="1" ht="16.5" customHeight="1">
      <c r="A11" s="39" t="s">
        <v>22</v>
      </c>
      <c r="B11" s="43" t="s">
        <v>24</v>
      </c>
      <c r="C11" s="34" t="s">
        <v>27</v>
      </c>
      <c r="D11" s="13" t="s">
        <v>8</v>
      </c>
      <c r="E11" s="28"/>
      <c r="F11" s="28">
        <v>17010</v>
      </c>
      <c r="G11" s="28">
        <v>17860.5</v>
      </c>
      <c r="H11" s="28">
        <v>18753.5</v>
      </c>
      <c r="I11" s="28">
        <v>19691.2</v>
      </c>
      <c r="J11" s="31">
        <f>F11+G11+H11+I11</f>
        <v>73315.199999999997</v>
      </c>
    </row>
    <row r="12" spans="1:10" s="12" customFormat="1" ht="49.5">
      <c r="A12" s="40"/>
      <c r="B12" s="44"/>
      <c r="C12" s="34"/>
      <c r="D12" s="15" t="s">
        <v>12</v>
      </c>
      <c r="E12" s="28"/>
      <c r="F12" s="28">
        <v>1701</v>
      </c>
      <c r="G12" s="28">
        <v>1786.1</v>
      </c>
      <c r="H12" s="28">
        <v>1875.4</v>
      </c>
      <c r="I12" s="28">
        <v>1969.1</v>
      </c>
      <c r="J12" s="31">
        <f>F12+G12+H12+I12</f>
        <v>7331.6</v>
      </c>
    </row>
    <row r="13" spans="1:10" s="12" customFormat="1">
      <c r="A13" s="40"/>
      <c r="B13" s="44"/>
      <c r="C13" s="34"/>
      <c r="D13" s="27" t="s">
        <v>9</v>
      </c>
      <c r="E13" s="28" t="s">
        <v>25</v>
      </c>
      <c r="F13" s="28">
        <v>1440</v>
      </c>
      <c r="G13" s="28">
        <v>2160</v>
      </c>
      <c r="H13" s="28">
        <v>2268</v>
      </c>
      <c r="I13" s="28">
        <v>2381.4</v>
      </c>
      <c r="J13" s="31">
        <f>F13+G13+H13+I13+E13</f>
        <v>9254.2999999999993</v>
      </c>
    </row>
    <row r="14" spans="1:10" s="12" customFormat="1" ht="20.25" customHeight="1">
      <c r="A14" s="41"/>
      <c r="B14" s="45"/>
      <c r="C14" s="34"/>
      <c r="D14" s="7" t="s">
        <v>10</v>
      </c>
      <c r="E14" s="28" t="s">
        <v>25</v>
      </c>
      <c r="F14" s="28">
        <f>F11+F12+F13</f>
        <v>20151</v>
      </c>
      <c r="G14" s="28">
        <f>G11+G12+G13</f>
        <v>21806.6</v>
      </c>
      <c r="H14" s="28">
        <f>H11+H12+H13</f>
        <v>22896.9</v>
      </c>
      <c r="I14" s="28">
        <f>I11+I12+I13</f>
        <v>24041.7</v>
      </c>
      <c r="J14" s="31">
        <f>F14+G14+H14+I14+E14</f>
        <v>89901.099999999991</v>
      </c>
    </row>
    <row r="15" spans="1:10" s="12" customFormat="1" ht="18" customHeight="1">
      <c r="A15" s="39" t="s">
        <v>23</v>
      </c>
      <c r="B15" s="42" t="s">
        <v>29</v>
      </c>
      <c r="C15" s="34" t="s">
        <v>27</v>
      </c>
      <c r="D15" s="13" t="s">
        <v>8</v>
      </c>
      <c r="E15" s="29"/>
      <c r="F15" s="29"/>
      <c r="G15" s="29"/>
      <c r="H15" s="29"/>
      <c r="I15" s="29"/>
      <c r="J15" s="29">
        <f>SUM(E15:I15)</f>
        <v>0</v>
      </c>
    </row>
    <row r="16" spans="1:10" s="12" customFormat="1" ht="49.5">
      <c r="A16" s="40"/>
      <c r="B16" s="42"/>
      <c r="C16" s="34"/>
      <c r="D16" s="15" t="s">
        <v>12</v>
      </c>
      <c r="E16" s="29">
        <v>810</v>
      </c>
      <c r="F16" s="29">
        <v>1996.66</v>
      </c>
      <c r="G16" s="29">
        <v>893</v>
      </c>
      <c r="H16" s="29">
        <v>937.7</v>
      </c>
      <c r="I16" s="29">
        <f>H16*1.05</f>
        <v>984.58500000000004</v>
      </c>
      <c r="J16" s="29">
        <f>SUM(E16:I16)</f>
        <v>5621.9449999999997</v>
      </c>
    </row>
    <row r="17" spans="1:10" s="12" customFormat="1" ht="21" customHeight="1">
      <c r="A17" s="40"/>
      <c r="B17" s="42"/>
      <c r="C17" s="34"/>
      <c r="D17" s="27" t="s">
        <v>9</v>
      </c>
      <c r="E17" s="30"/>
      <c r="F17" s="30"/>
      <c r="G17" s="30"/>
      <c r="H17" s="30"/>
      <c r="I17" s="30"/>
      <c r="J17" s="30">
        <f>SUM(E17:I17)</f>
        <v>0</v>
      </c>
    </row>
    <row r="18" spans="1:10" s="12" customFormat="1" ht="128.25" customHeight="1">
      <c r="A18" s="41"/>
      <c r="B18" s="42"/>
      <c r="C18" s="34"/>
      <c r="D18" s="7" t="s">
        <v>10</v>
      </c>
      <c r="E18" s="31">
        <f>SUM(E15:E17)</f>
        <v>810</v>
      </c>
      <c r="F18" s="31">
        <f>SUM(F15:F17)</f>
        <v>1996.66</v>
      </c>
      <c r="G18" s="31">
        <f>SUM(G15:G17)</f>
        <v>893</v>
      </c>
      <c r="H18" s="31">
        <f>SUM(H15:H17)</f>
        <v>937.7</v>
      </c>
      <c r="I18" s="31">
        <f>SUM(I15:I17)</f>
        <v>984.58500000000004</v>
      </c>
      <c r="J18" s="31">
        <f>SUM(E18:I18)</f>
        <v>5621.9449999999997</v>
      </c>
    </row>
    <row r="19" spans="1:10" s="12" customFormat="1" ht="18.75" customHeight="1">
      <c r="A19" s="16"/>
      <c r="B19" s="23" t="s">
        <v>15</v>
      </c>
      <c r="C19" s="17"/>
      <c r="D19" s="7"/>
      <c r="E19" s="31"/>
      <c r="F19" s="31"/>
      <c r="G19" s="31"/>
      <c r="H19" s="31"/>
      <c r="I19" s="31"/>
      <c r="J19" s="31"/>
    </row>
    <row r="20" spans="1:10" s="8" customFormat="1" ht="18">
      <c r="A20" s="18"/>
      <c r="B20" s="19"/>
      <c r="C20" s="19"/>
      <c r="D20" s="20" t="s">
        <v>8</v>
      </c>
      <c r="E20" s="24">
        <v>46765.5</v>
      </c>
      <c r="F20" s="24">
        <v>235858.4</v>
      </c>
      <c r="G20" s="24">
        <v>366944.2</v>
      </c>
      <c r="H20" s="24">
        <v>348619</v>
      </c>
      <c r="I20" s="24">
        <v>350236.7</v>
      </c>
      <c r="J20" s="24">
        <f>E20+F20+G20+H20+I20</f>
        <v>1348423.8</v>
      </c>
    </row>
    <row r="21" spans="1:10" s="8" customFormat="1" ht="49.5">
      <c r="A21" s="18"/>
      <c r="B21" s="19"/>
      <c r="C21" s="19"/>
      <c r="D21" s="21" t="s">
        <v>12</v>
      </c>
      <c r="E21" s="32">
        <v>63038.8</v>
      </c>
      <c r="F21" s="24">
        <f>70948.153-14509.3</f>
        <v>56438.853000000003</v>
      </c>
      <c r="G21" s="24">
        <v>70018.7</v>
      </c>
      <c r="H21" s="24">
        <v>70724.5</v>
      </c>
      <c r="I21" s="24">
        <v>72321.600000000006</v>
      </c>
      <c r="J21" s="24">
        <f>E21+F21+G21+H21+I21</f>
        <v>332542.45299999998</v>
      </c>
    </row>
    <row r="22" spans="1:10" s="8" customFormat="1" ht="18">
      <c r="A22" s="18"/>
      <c r="B22" s="19"/>
      <c r="C22" s="19"/>
      <c r="D22" s="21" t="s">
        <v>9</v>
      </c>
      <c r="E22" s="24">
        <v>22519</v>
      </c>
      <c r="F22" s="24">
        <f>21877.4-82</f>
        <v>21795.4</v>
      </c>
      <c r="G22" s="24">
        <v>23779.1</v>
      </c>
      <c r="H22" s="24">
        <v>23536.2</v>
      </c>
      <c r="I22" s="24">
        <v>23427.3</v>
      </c>
      <c r="J22" s="24">
        <f>E22+F22+G22+H22+I22</f>
        <v>115057</v>
      </c>
    </row>
    <row r="23" spans="1:10" s="8" customFormat="1" ht="18">
      <c r="A23" s="18"/>
      <c r="B23" s="19"/>
      <c r="C23" s="19"/>
      <c r="D23" s="22" t="s">
        <v>10</v>
      </c>
      <c r="E23" s="24">
        <f t="shared" ref="E23:J23" si="0">E20+E21+E22</f>
        <v>132323.29999999999</v>
      </c>
      <c r="F23" s="24">
        <f t="shared" si="0"/>
        <v>314092.65300000005</v>
      </c>
      <c r="G23" s="24">
        <f t="shared" si="0"/>
        <v>460742</v>
      </c>
      <c r="H23" s="24">
        <f t="shared" si="0"/>
        <v>442879.7</v>
      </c>
      <c r="I23" s="24">
        <f t="shared" si="0"/>
        <v>445985.60000000003</v>
      </c>
      <c r="J23" s="24">
        <f t="shared" si="0"/>
        <v>1796023.253</v>
      </c>
    </row>
    <row r="24" spans="1:10" s="8" customFormat="1" ht="18">
      <c r="A24" s="1"/>
      <c r="B24" s="2"/>
      <c r="C24" s="2"/>
      <c r="D24" s="2"/>
      <c r="E24" s="2"/>
      <c r="F24" s="3"/>
      <c r="G24" s="3"/>
      <c r="H24" s="3"/>
      <c r="I24" s="3"/>
      <c r="J24" s="3"/>
    </row>
    <row r="25" spans="1:10">
      <c r="A25" s="1" t="s">
        <v>14</v>
      </c>
    </row>
    <row r="27" spans="1:10">
      <c r="A27" s="46" t="s">
        <v>20</v>
      </c>
      <c r="B27" s="46"/>
      <c r="I27" s="26" t="s">
        <v>21</v>
      </c>
    </row>
  </sheetData>
  <sheetProtection selectLockedCells="1" selectUnlockedCells="1"/>
  <mergeCells count="23">
    <mergeCell ref="A27:B27"/>
    <mergeCell ref="A15:A18"/>
    <mergeCell ref="B15:B18"/>
    <mergeCell ref="C15:C18"/>
    <mergeCell ref="A11:A14"/>
    <mergeCell ref="B11:B14"/>
    <mergeCell ref="C11:C14"/>
    <mergeCell ref="E7:I7"/>
    <mergeCell ref="H8:H9"/>
    <mergeCell ref="D7:D9"/>
    <mergeCell ref="A7:A9"/>
    <mergeCell ref="B7:B9"/>
    <mergeCell ref="C7:C9"/>
    <mergeCell ref="F8:F9"/>
    <mergeCell ref="I8:I9"/>
    <mergeCell ref="E8:E9"/>
    <mergeCell ref="I2:J2"/>
    <mergeCell ref="I3:J3"/>
    <mergeCell ref="G8:G9"/>
    <mergeCell ref="A4:J4"/>
    <mergeCell ref="A5:J5"/>
    <mergeCell ref="B6:E6"/>
    <mergeCell ref="J7:J9"/>
  </mergeCells>
  <phoneticPr fontId="21" type="noConversion"/>
  <pageMargins left="0.70866141732283472" right="0.70866141732283472" top="0.74803149606299213" bottom="0.15748031496062992" header="0.31496062992125984" footer="0.31496062992125984"/>
  <pageSetup paperSize="9" scale="61" firstPageNumber="0" fitToHeight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табл.Прогр.реф.ЖКГ</vt:lpstr>
      <vt:lpstr>Excel_BuiltIn_Print_Area</vt:lpstr>
      <vt:lpstr>табл.Прогр.реф.ЖКГ!Область_печати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Помічник секретаря ради</dc:creator>
  <cp:lastModifiedBy>v_zag3</cp:lastModifiedBy>
  <cp:lastPrinted>2022-04-07T09:07:33Z</cp:lastPrinted>
  <dcterms:created xsi:type="dcterms:W3CDTF">2016-02-03T08:44:36Z</dcterms:created>
  <dcterms:modified xsi:type="dcterms:W3CDTF">2022-04-07T09:08:06Z</dcterms:modified>
</cp:coreProperties>
</file>