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рішення " sheetId="1" r:id="rId1"/>
    <sheet name="порів" sheetId="5" r:id="rId2"/>
    <sheet name="порівняльна" sheetId="4" state="hidden" r:id="rId3"/>
  </sheets>
  <definedNames>
    <definedName name="_xlnm.Print_Area" localSheetId="1">порів!$A$1:$E$117</definedName>
    <definedName name="_xlnm.Print_Area" localSheetId="2">порівняльна!$A$1:$E$118</definedName>
    <definedName name="_xlnm.Print_Area" localSheetId="0">'рішення '!$A$1:$C$128</definedName>
  </definedNames>
  <calcPr calcId="114210"/>
</workbook>
</file>

<file path=xl/calcChain.xml><?xml version="1.0" encoding="utf-8"?>
<calcChain xmlns="http://schemas.openxmlformats.org/spreadsheetml/2006/main">
  <c r="C100" i="1"/>
  <c r="C111"/>
  <c r="C58"/>
  <c r="C86"/>
  <c r="D117" i="5"/>
  <c r="D116"/>
  <c r="D97"/>
  <c r="D85"/>
  <c r="E85"/>
  <c r="D83"/>
  <c r="D58"/>
  <c r="D33"/>
  <c r="D32"/>
  <c r="D31"/>
  <c r="E3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6"/>
  <c r="E87"/>
  <c r="E88"/>
  <c r="E89"/>
  <c r="E90"/>
  <c r="E91"/>
  <c r="E92"/>
  <c r="E93"/>
  <c r="E94"/>
  <c r="E95"/>
  <c r="E96"/>
  <c r="E98"/>
  <c r="E99"/>
  <c r="E100"/>
  <c r="E101"/>
  <c r="E102"/>
  <c r="E103"/>
  <c r="E104"/>
  <c r="E105"/>
  <c r="E106"/>
  <c r="E107"/>
  <c r="E109"/>
  <c r="E110"/>
  <c r="E111"/>
  <c r="E112"/>
  <c r="E113"/>
  <c r="E114"/>
  <c r="E115"/>
  <c r="E12"/>
  <c r="D16"/>
  <c r="D15"/>
  <c r="D14"/>
  <c r="C83"/>
  <c r="C58"/>
  <c r="C108"/>
  <c r="C97"/>
  <c r="E97"/>
  <c r="C85"/>
  <c r="C33"/>
  <c r="C32"/>
  <c r="C31"/>
  <c r="C16"/>
  <c r="C15"/>
  <c r="C14"/>
  <c r="E108"/>
  <c r="E32"/>
  <c r="C116"/>
  <c r="C33" i="1"/>
  <c r="C32"/>
  <c r="C16"/>
  <c r="C14"/>
  <c r="C15"/>
  <c r="C88"/>
  <c r="D70" i="4"/>
  <c r="C70"/>
  <c r="E96"/>
  <c r="E95"/>
  <c r="E94"/>
  <c r="E93"/>
  <c r="E92"/>
  <c r="E91"/>
  <c r="E90"/>
  <c r="E89"/>
  <c r="E88"/>
  <c r="E87"/>
  <c r="E86"/>
  <c r="E85"/>
  <c r="E84"/>
  <c r="E83"/>
  <c r="E82"/>
  <c r="E81"/>
  <c r="E40"/>
  <c r="E41"/>
  <c r="E42"/>
  <c r="E43"/>
  <c r="E44"/>
  <c r="E45"/>
  <c r="E46"/>
  <c r="E47"/>
  <c r="E48"/>
  <c r="E49"/>
  <c r="E50"/>
  <c r="E51"/>
  <c r="E52"/>
  <c r="E54"/>
  <c r="E55"/>
  <c r="E56"/>
  <c r="E57"/>
  <c r="E58"/>
  <c r="E59"/>
  <c r="E60"/>
  <c r="E61"/>
  <c r="E62"/>
  <c r="E63"/>
  <c r="E64"/>
  <c r="E66"/>
  <c r="E67"/>
  <c r="E39"/>
  <c r="E38"/>
  <c r="E69"/>
  <c r="E71"/>
  <c r="E72"/>
  <c r="E73"/>
  <c r="E74"/>
  <c r="E75"/>
  <c r="E76"/>
  <c r="E77"/>
  <c r="E78"/>
  <c r="E79"/>
  <c r="E68"/>
  <c r="E16"/>
  <c r="E17"/>
  <c r="E18"/>
  <c r="E19"/>
  <c r="E20"/>
  <c r="E21"/>
  <c r="E22"/>
  <c r="E23"/>
  <c r="E24"/>
  <c r="E25"/>
  <c r="E26"/>
  <c r="E27"/>
  <c r="E28"/>
  <c r="E29"/>
  <c r="E31"/>
  <c r="E32"/>
  <c r="E33"/>
  <c r="E34"/>
  <c r="E35"/>
  <c r="E36"/>
  <c r="C15"/>
  <c r="E15"/>
  <c r="D112"/>
  <c r="C106"/>
  <c r="C112"/>
  <c r="C65"/>
  <c r="E65"/>
  <c r="D37"/>
  <c r="D103"/>
  <c r="D113"/>
  <c r="D15"/>
  <c r="E70"/>
  <c r="C117" i="5"/>
  <c r="E117"/>
  <c r="E116"/>
  <c r="C31" i="1"/>
  <c r="C119"/>
  <c r="C120"/>
  <c r="C37" i="4"/>
  <c r="C103"/>
  <c r="C113"/>
  <c r="E37"/>
</calcChain>
</file>

<file path=xl/sharedStrings.xml><?xml version="1.0" encoding="utf-8"?>
<sst xmlns="http://schemas.openxmlformats.org/spreadsheetml/2006/main" count="665" uniqueCount="315">
  <si>
    <t>План роботи</t>
  </si>
  <si>
    <t>департаменту житлово-комунального господарства міської ради</t>
  </si>
  <si>
    <t>Пор. №</t>
  </si>
  <si>
    <t>КЕКВ</t>
  </si>
  <si>
    <t>КЕКВ 2282</t>
  </si>
  <si>
    <t>1.</t>
  </si>
  <si>
    <t>КЕКВ 2610</t>
  </si>
  <si>
    <t>2.</t>
  </si>
  <si>
    <t>2.1.</t>
  </si>
  <si>
    <t>2.2.</t>
  </si>
  <si>
    <t xml:space="preserve">Витрати на електроенергію   </t>
  </si>
  <si>
    <t xml:space="preserve">Витрати на водопостачання   </t>
  </si>
  <si>
    <t>Придбання мила, мильних засобів та засобів для чищення</t>
  </si>
  <si>
    <t>Послуги на утилізацію біологічних відходів</t>
  </si>
  <si>
    <t>Найменування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</si>
  <si>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</si>
  <si>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</si>
  <si>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</si>
  <si>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</si>
  <si>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</si>
  <si>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</si>
  <si>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</si>
  <si>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</si>
  <si>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</si>
  <si>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</si>
  <si>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</si>
  <si>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</si>
  <si>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</si>
  <si>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Загальний фонд</t>
  </si>
  <si>
    <t>Всього по загальному фонду</t>
  </si>
  <si>
    <t>Спеціальний фонд</t>
  </si>
  <si>
    <t>3.1.</t>
  </si>
  <si>
    <t>Всього по спеціальному фонду</t>
  </si>
  <si>
    <t>Разом</t>
  </si>
  <si>
    <t>3.16.</t>
  </si>
  <si>
    <t>3.15.</t>
  </si>
  <si>
    <t>3.14.</t>
  </si>
  <si>
    <t>3.13.</t>
  </si>
  <si>
    <t>3.12.</t>
  </si>
  <si>
    <t>3.11.</t>
  </si>
  <si>
    <t>3.10.</t>
  </si>
  <si>
    <t>3.9.</t>
  </si>
  <si>
    <t>3.8.</t>
  </si>
  <si>
    <t>3.7.</t>
  </si>
  <si>
    <t>3.6.</t>
  </si>
  <si>
    <t>3.5.</t>
  </si>
  <si>
    <t>3.4.</t>
  </si>
  <si>
    <t>3.3.</t>
  </si>
  <si>
    <t>3.2.</t>
  </si>
  <si>
    <t>3.</t>
  </si>
  <si>
    <t>Заробітна плата працівникам підприємства</t>
  </si>
  <si>
    <t>Придбання пально-мастильних матеріалів</t>
  </si>
  <si>
    <t>Витрати на вивезення твердих побутових відходів</t>
  </si>
  <si>
    <t>Поховання померлих одиноких громадян, осіб без певного місця проживання, громадян, від поховання яких відмовилися рідні, знайдених невпізнаних трупів (КП «Ритуальна служба міста Херсона»)</t>
  </si>
  <si>
    <t>Фінансування КП "Парки Херсона"</t>
  </si>
  <si>
    <t>Оплата праці</t>
  </si>
  <si>
    <t>Нарахування на оплату праці</t>
  </si>
  <si>
    <t>Придбання канцелярських товарів</t>
  </si>
  <si>
    <t>Витрати на вивезення сміття з парків</t>
  </si>
  <si>
    <t>Послуги охорони</t>
  </si>
  <si>
    <t>3.17.</t>
  </si>
  <si>
    <t>3.18.</t>
  </si>
  <si>
    <t>3.19.</t>
  </si>
  <si>
    <t>Оренда автотранспорту</t>
  </si>
  <si>
    <t>Поводження з безпритульними тваринами у місті Херсоні            (МКП "Гарантія"):</t>
  </si>
  <si>
    <t>Витрати на водовідведення</t>
  </si>
  <si>
    <t>Витрати на вивезення рідких відходів</t>
  </si>
  <si>
    <t>Придбання корму для тварин зоокутка</t>
  </si>
  <si>
    <t>5.</t>
  </si>
  <si>
    <t>Придбання урн для сміття</t>
  </si>
  <si>
    <t>Придбання однорічних квітів, рослин</t>
  </si>
  <si>
    <t>Полив зелених насаджень</t>
  </si>
  <si>
    <t>4.21.</t>
  </si>
  <si>
    <t>Придбання лавок</t>
  </si>
  <si>
    <t xml:space="preserve">                                                                                                            до рішення виконкому міської ради</t>
  </si>
  <si>
    <t>Сума, грн</t>
  </si>
  <si>
    <t>Придбання мила, мильних засобів для чищення</t>
  </si>
  <si>
    <t>Проведення навчання з підвищення кваліфікації спеціалістів із відлову безпритульних тварин, кваліфікації лікарів ветеринарної медицини тощо</t>
  </si>
  <si>
    <t>Видання тематичних друкованих видань: буклетів, плакатів, пам'яток для проведення просвітницької роботи з опікунами безпритульних тварин та мешканцями міста</t>
  </si>
  <si>
    <t>3.20.</t>
  </si>
  <si>
    <t>3.21.</t>
  </si>
  <si>
    <t>3.22.</t>
  </si>
  <si>
    <t>Витрати на лабораторні дослідження води та піску пляжів</t>
  </si>
  <si>
    <t>Придбання ремонтно-будівельного матеріалу</t>
  </si>
  <si>
    <t>Витрати на водолазне обстеження дна акваторії пляжів</t>
  </si>
  <si>
    <t>Витрати на аварійно-рятувальні роботи</t>
  </si>
  <si>
    <t>Придбання інвентарю</t>
  </si>
  <si>
    <t xml:space="preserve">Придбання спецодягу </t>
  </si>
  <si>
    <t>6.</t>
  </si>
  <si>
    <t>Поточний ремонт автотранспорту</t>
  </si>
  <si>
    <t>7.</t>
  </si>
  <si>
    <t>О.В.Войтенко</t>
  </si>
  <si>
    <t xml:space="preserve">Перший заступник міського голови                                                                                                                                             </t>
  </si>
  <si>
    <t>Придбання витратного матеріалу для мотокіс професійних</t>
  </si>
  <si>
    <t>Фінансова підтримка МКП "Гарантія", у тому числі:</t>
  </si>
  <si>
    <t>Заробітна плата адміністративно-управлінського персоналу МКП "Гарантія"</t>
  </si>
  <si>
    <t>Нарахування на оплату праці адміністративно-управлінського персоналу МКП "Гарантія"</t>
  </si>
  <si>
    <t xml:space="preserve">Директор департаменту                  </t>
  </si>
  <si>
    <t xml:space="preserve">житлово-комунального господарства                                                                              </t>
  </si>
  <si>
    <t>Придбання ліків ветеринарних</t>
  </si>
  <si>
    <t>Придбання витратного матеріалу (заправка шприцеметів)</t>
  </si>
  <si>
    <t>Поточний ремонт вольєрів для собак</t>
  </si>
  <si>
    <t>Безкоштовна реєстрація домашніх тварин для незахищених верств населення</t>
  </si>
  <si>
    <t>Ветеринарні послуги для тварин зоокутка</t>
  </si>
  <si>
    <t>3.23.</t>
  </si>
  <si>
    <t>3.24.</t>
  </si>
  <si>
    <r>
      <t>Придбання препаратів для знищення бур</t>
    </r>
    <r>
      <rPr>
        <sz val="13"/>
        <color indexed="8"/>
        <rFont val="Calibri"/>
        <family val="2"/>
        <charset val="204"/>
      </rPr>
      <t>´</t>
    </r>
    <r>
      <rPr>
        <sz val="13"/>
        <color indexed="8"/>
        <rFont val="Times New Roman"/>
        <family val="1"/>
        <charset val="204"/>
      </rPr>
      <t>янів</t>
    </r>
  </si>
  <si>
    <t>Встановлення лічильників для поливу в парках та скверах</t>
  </si>
  <si>
    <r>
      <t>Придбання хімічних препаратів для виведення бур</t>
    </r>
    <r>
      <rPr>
        <sz val="13"/>
        <rFont val="Calibri"/>
        <family val="2"/>
        <charset val="204"/>
      </rPr>
      <t>´</t>
    </r>
    <r>
      <rPr>
        <sz val="13"/>
        <rFont val="Times New Roman"/>
        <family val="1"/>
        <charset val="204"/>
      </rPr>
      <t>яну</t>
    </r>
  </si>
  <si>
    <t xml:space="preserve">Придбання будівельних матеріалів </t>
  </si>
  <si>
    <t>Розробка проектів землеустрою із встановленням меж</t>
  </si>
  <si>
    <t xml:space="preserve">Придбання інструментів </t>
  </si>
  <si>
    <t>Ремонт техніки</t>
  </si>
  <si>
    <t xml:space="preserve">Витрати на водопостачання </t>
  </si>
  <si>
    <t xml:space="preserve">Витрати на водовідведення </t>
  </si>
  <si>
    <t xml:space="preserve">Витрати на електроенергію </t>
  </si>
  <si>
    <t xml:space="preserve">Придбання гумових пневматичних шин для легкового автотранспорту </t>
  </si>
  <si>
    <t xml:space="preserve">                                                                                                            _______________№__________</t>
  </si>
  <si>
    <t>Придбання готових кормів для тварин</t>
  </si>
  <si>
    <t>2.16.</t>
  </si>
  <si>
    <t>2.17.</t>
  </si>
  <si>
    <t>2.18.</t>
  </si>
  <si>
    <t>2.19.</t>
  </si>
  <si>
    <t>2.20.</t>
  </si>
  <si>
    <t>Розробка просвітницьких проектів у дитячих навчальних закладах щодо гуманного поводження з тваринами та їхнього захисту від жорстокого поводження</t>
  </si>
  <si>
    <t>Виготовлення соціальної реклами (інформаційних носіїв, стендів, листівок, відео- та аудіороликів)</t>
  </si>
  <si>
    <t>Забезпечення підготовки, відкриття та утримання пляжів Південного, Гідропарку, тварин зоокутка (МКП "Гарантія"):</t>
  </si>
  <si>
    <t xml:space="preserve">Придбання запчастин </t>
  </si>
  <si>
    <t>Скошування зелених насаджень</t>
  </si>
  <si>
    <r>
      <t>Капітальний ремонт мосту, який з</t>
    </r>
    <r>
      <rPr>
        <sz val="13"/>
        <color indexed="8"/>
        <rFont val="Calibri"/>
        <family val="2"/>
        <charset val="204"/>
      </rPr>
      <t>´</t>
    </r>
    <r>
      <rPr>
        <sz val="13"/>
        <color indexed="8"/>
        <rFont val="Times New Roman"/>
        <family val="1"/>
        <charset val="204"/>
      </rPr>
      <t>єднує о.Малий Потьомкінський та Гідропарк у м.Херсоні</t>
    </r>
  </si>
  <si>
    <t xml:space="preserve">     І.В.Козаков            </t>
  </si>
  <si>
    <t>Придбання лакофарбового та малярного матеріалів</t>
  </si>
  <si>
    <t>Придбання ґрунту для клумб</t>
  </si>
  <si>
    <t>Фінансова підтримка КП "Херсонміськсвітло"</t>
  </si>
  <si>
    <t>8.</t>
  </si>
  <si>
    <r>
      <t>на 2018 рік за кодом КПКВК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1216090</t>
    </r>
    <r>
      <rPr>
        <sz val="13"/>
        <color indexed="8"/>
        <rFont val="Times New Roman"/>
        <family val="1"/>
        <charset val="204"/>
      </rPr>
      <t xml:space="preserve"> « Інша діяльність у сфері житлово-комунального господарства» у новій редакції</t>
    </r>
  </si>
  <si>
    <t>Фінансова підтримка на оплату заробітної плати з урахуванням податків та зборів</t>
  </si>
  <si>
    <t>Приєднання до електричних мереж ПАТ «ЕК«Херсонобленерго» (КП ЕЗО «Херсонміськсвітло»)</t>
  </si>
  <si>
    <t>9.</t>
  </si>
  <si>
    <t>Чинна редакція, грн</t>
  </si>
  <si>
    <t>Виконавчий збір</t>
  </si>
  <si>
    <t>Послуги на проведення виконавчих дій</t>
  </si>
  <si>
    <t>Будівництво доріжки з твердим покриттям для спуску до води для осіб з особливими потребами на пляжі «Південний»</t>
  </si>
  <si>
    <t>10.</t>
  </si>
  <si>
    <t>10.1.</t>
  </si>
  <si>
    <t>10.2.</t>
  </si>
  <si>
    <t>10.3.</t>
  </si>
  <si>
    <t>10.4.</t>
  </si>
  <si>
    <t xml:space="preserve">Ветеринарні послуги для безпритульних тварин, стерилізація  </t>
  </si>
  <si>
    <t>Придбання пневматичних шин передньої колісної пари  для трактора</t>
  </si>
  <si>
    <t xml:space="preserve">Придбання пневматичних шин задньої колісної пари для трактора </t>
  </si>
  <si>
    <t>Проведення ландшафтного дизайну на пляжі «Південний» в Гідропарку за адресою: вул. М. Фортус, 3</t>
  </si>
  <si>
    <t>Встановлення та монтаж понтона в акваторії р. Дніпро м. Херсон</t>
  </si>
  <si>
    <t xml:space="preserve">Погашення заборгованості перед ПАТ "Херсонгаз" відповідно до мирової угоди від 05.12.2017 </t>
  </si>
  <si>
    <t>Погашення заборгованості за пально-мастильні матеріали відповідно до акта звіряння взаємних розрахунків за період: 01.01.2017-01.01.2018</t>
  </si>
  <si>
    <t>Поточний ремонт службових та побутових приміщень адмінбудівлі за адресою: вул. Фонтанна, 17</t>
  </si>
  <si>
    <r>
      <t xml:space="preserve">Капітальний ремонт сходів з влаштуванням пандуса з поруччям для осіб з особливими потребами при вході до зони відпочинку пляжу </t>
    </r>
    <r>
      <rPr>
        <sz val="13"/>
        <color indexed="8"/>
        <rFont val="Calibri"/>
        <family val="2"/>
        <charset val="204"/>
      </rPr>
      <t>«</t>
    </r>
    <r>
      <rPr>
        <sz val="13"/>
        <color indexed="8"/>
        <rFont val="Times New Roman"/>
        <family val="1"/>
        <charset val="204"/>
      </rPr>
      <t>Південний</t>
    </r>
    <r>
      <rPr>
        <sz val="13"/>
        <color indexed="8"/>
        <rFont val="Calibri"/>
        <family val="2"/>
        <charset val="204"/>
      </rPr>
      <t>»</t>
    </r>
  </si>
  <si>
    <t>Будівництво пандуса з поруччям від медичного пункту до спуску до води на пляжі «Південний»</t>
  </si>
  <si>
    <t>Погашення фінансових зобов׳язань за рішенням суду (виконавчого листа)</t>
  </si>
  <si>
    <t>3.25.</t>
  </si>
  <si>
    <t>3.26.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</si>
  <si>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</si>
  <si>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</si>
  <si>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</si>
  <si>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</si>
  <si>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</si>
  <si>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</si>
  <si>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</si>
  <si>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</si>
  <si>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</si>
  <si>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</si>
  <si>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</si>
  <si>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</si>
  <si>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</si>
  <si>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</si>
  <si>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</si>
  <si>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</si>
  <si>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</si>
  <si>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</si>
  <si>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</si>
  <si>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7.20.</t>
  </si>
  <si>
    <t>7.21.</t>
  </si>
  <si>
    <t>7.22.</t>
  </si>
  <si>
    <t>7.23.</t>
  </si>
  <si>
    <t>7.24.</t>
  </si>
  <si>
    <t>8.1.</t>
  </si>
  <si>
    <t>8.2.</t>
  </si>
  <si>
    <t>8.3.</t>
  </si>
  <si>
    <t>8.4.</t>
  </si>
  <si>
    <t>Придбання кліпсів (ідентифікація) для безпритульних тварин            (300 шт.)</t>
  </si>
  <si>
    <t>Нова редакція, грн</t>
  </si>
  <si>
    <t>Різниця грн.</t>
  </si>
  <si>
    <t>-</t>
  </si>
  <si>
    <t>3.27.</t>
  </si>
  <si>
    <t>3.28.</t>
  </si>
  <si>
    <t>3.29.</t>
  </si>
  <si>
    <t xml:space="preserve">                                                                                                            Порівняльна</t>
  </si>
  <si>
    <t>4.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</si>
  <si>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</si>
  <si>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</si>
  <si>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</si>
  <si>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</si>
  <si>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</si>
  <si>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</si>
  <si>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</si>
  <si>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</si>
  <si>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</si>
  <si>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</si>
  <si>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</si>
  <si>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__________________</t>
  </si>
  <si>
    <t>Забезпечення підготовки, відкриття та утримання пляжів Південного, Гідропарку, тварин зоокутка (МКП "Гарантія")</t>
  </si>
  <si>
    <t>ПЛАН РОБОТИ</t>
  </si>
  <si>
    <t xml:space="preserve">                                                                                                                                Додаток</t>
  </si>
  <si>
    <t xml:space="preserve">                                                                                                                                до рішення виконкому міської ради</t>
  </si>
  <si>
    <t xml:space="preserve">                                                                                                                                _______________№__________</t>
  </si>
  <si>
    <t>Поточний ремонт вантажного автомобіля</t>
  </si>
  <si>
    <t>Витрати на електроенергію</t>
  </si>
  <si>
    <t>Придбання будівельних матеріалів</t>
  </si>
  <si>
    <t>Постачання електричної енергії</t>
  </si>
  <si>
    <t>Розподіл електричної енергії</t>
  </si>
  <si>
    <t>Ветеринарні послуги для безпритульних тварин, клінічний огляд</t>
  </si>
  <si>
    <t>Придбання світлодіодних ламп</t>
  </si>
  <si>
    <t xml:space="preserve">Заступник міського голови                                                                                                                  </t>
  </si>
  <si>
    <t>з питань діяльності виконавчих органів ради</t>
  </si>
  <si>
    <r>
      <t xml:space="preserve">Поховання померлих одиноких громадян, осіб без певного місця проживання, громадян, від поховання яких відмовилися рідні, знайдених невпізнаних трупів (КП </t>
    </r>
    <r>
      <rPr>
        <b/>
        <sz val="13.5"/>
        <color indexed="8"/>
        <rFont val="Calibri"/>
        <family val="2"/>
        <charset val="204"/>
      </rPr>
      <t>"</t>
    </r>
    <r>
      <rPr>
        <b/>
        <sz val="13.5"/>
        <color indexed="8"/>
        <rFont val="Times New Roman"/>
        <family val="1"/>
        <charset val="204"/>
      </rPr>
      <t>Ритуальна служба міста Херсона</t>
    </r>
    <r>
      <rPr>
        <b/>
        <sz val="13.5"/>
        <color indexed="8"/>
        <rFont val="Calibri"/>
        <family val="2"/>
        <charset val="204"/>
      </rPr>
      <t>"</t>
    </r>
    <r>
      <rPr>
        <b/>
        <sz val="13.5"/>
        <color indexed="8"/>
        <rFont val="Times New Roman"/>
        <family val="1"/>
        <charset val="204"/>
      </rPr>
      <t>)</t>
    </r>
  </si>
  <si>
    <t xml:space="preserve">Оплата праці  </t>
  </si>
  <si>
    <t xml:space="preserve">Нарахування на оплату праці </t>
  </si>
  <si>
    <t>Володимир ПЕПЕЛЬ</t>
  </si>
  <si>
    <t>6.12.</t>
  </si>
  <si>
    <t>департаменту міського господарства міської ради</t>
  </si>
  <si>
    <t>Придбання інструментів</t>
  </si>
  <si>
    <t>Придбання допоміжної будівельної продукції</t>
  </si>
  <si>
    <t>Витрати на послуги із захоронення відходів</t>
  </si>
  <si>
    <t>6.13.</t>
  </si>
  <si>
    <t>6.14.</t>
  </si>
  <si>
    <t>6.15.</t>
  </si>
  <si>
    <t>6.16.</t>
  </si>
  <si>
    <t>6.17.</t>
  </si>
  <si>
    <t>6.18.</t>
  </si>
  <si>
    <t>6.19.</t>
  </si>
  <si>
    <t>6.20.</t>
  </si>
  <si>
    <t>6.21.</t>
  </si>
  <si>
    <t>6.22.</t>
  </si>
  <si>
    <t>6.23.</t>
  </si>
  <si>
    <t>6.24.</t>
  </si>
  <si>
    <t>Придбання світлодіодних світильників</t>
  </si>
  <si>
    <t>6.25.</t>
  </si>
  <si>
    <t>Витрати на черговий огляд причалу за адресою: м. Херсон, вул. Марії Фортус, 3</t>
  </si>
  <si>
    <t>Фінансова підтримка МКП «ВУВКГ м. Херсона»</t>
  </si>
  <si>
    <t>Заробітна плата</t>
  </si>
  <si>
    <t>Придбання матеріалів, обладнання та інвентарю для проведення поточного ремонту фонтанів господарським способом</t>
  </si>
  <si>
    <t>Придбання матеріалів, обладнання та інвентарю для проведення технічного обслуговування фонтанів господарським способом</t>
  </si>
  <si>
    <t>Продовження додатка</t>
  </si>
  <si>
    <t>Придбання матеріалів</t>
  </si>
  <si>
    <t>Всього:</t>
  </si>
  <si>
    <t>Поводження з безпритульними тваринами у місті Херсоні (МКП "Гарантія")</t>
  </si>
  <si>
    <t>Витрати на щорічне контрольно-інспекторське обстеження плавучого понтона за адресою:              м. Херсон, вул. Марії Фортус, 3</t>
  </si>
  <si>
    <t>Заробітна плата адміністративно-управлінського персоналу                                           МКП "Гарантія"</t>
  </si>
  <si>
    <t>Нарахування на оплату праці адміністративно-управлінського персоналу                            МКП "Гарантія"</t>
  </si>
  <si>
    <t>управління житлового господарства департаменту</t>
  </si>
  <si>
    <t>міського господарства</t>
  </si>
  <si>
    <t>Придбання  готових кормів для тварин</t>
  </si>
  <si>
    <t xml:space="preserve">В.о. директора департаменту, начальник       </t>
  </si>
  <si>
    <r>
      <t>на 2022 рік за  КПКВК</t>
    </r>
    <r>
      <rPr>
        <sz val="13.5"/>
        <color indexed="10"/>
        <rFont val="Times New Roman"/>
        <family val="1"/>
        <charset val="204"/>
      </rPr>
      <t xml:space="preserve"> </t>
    </r>
    <r>
      <rPr>
        <sz val="13.5"/>
        <color indexed="8"/>
        <rFont val="Times New Roman"/>
        <family val="1"/>
        <charset val="204"/>
      </rPr>
      <t xml:space="preserve">1216090 «Інша діяльність у сфері житлово-комунального господарства» </t>
    </r>
  </si>
  <si>
    <t>Придбання ремонтно-будівельних матеріалів</t>
  </si>
  <si>
    <t>Придбання засобів для відлову тварин</t>
  </si>
  <si>
    <t>Придбання витратного матеріалу для професійних мотокіс</t>
  </si>
  <si>
    <t>Придбання лакофарбових та малярних матеріалів</t>
  </si>
  <si>
    <t>Придбання матеріалів для поточного ремонту автотранспорту</t>
  </si>
  <si>
    <t>Придбання садової техніки</t>
  </si>
  <si>
    <t>Розроблення проєктів землеустрою щодо відведення земельної ділянки в постійне користування земельних ділянок</t>
  </si>
  <si>
    <t>Нерозподілені кошти</t>
  </si>
  <si>
    <t>Відшкодування витрат за спожиту електричну енергію</t>
  </si>
  <si>
    <t>Приєднання до електричних мереж АТ "Херсонобленерго" електричних мереж зовнішнього освітлення (КП ЕЗО "Херсонміськсвітло")</t>
  </si>
  <si>
    <t>2</t>
  </si>
  <si>
    <t>Водопостачання та водовідведення</t>
  </si>
  <si>
    <t>Технічне обслуговування блоків управління зовнішнім освітленням</t>
  </si>
  <si>
    <t>Демонтаж металевої конструкції − колеса огляду за адресою: м. Херсон, парк "Херсонська фортеця"</t>
  </si>
  <si>
    <t>Витрати на щорічний огляд берегоукріплення у складі причалу за адресою:                     м. Херсон, вул. Марії Фортус, 3</t>
  </si>
  <si>
    <t>6.26.</t>
  </si>
  <si>
    <t>Олена МАЗУР</t>
  </si>
  <si>
    <t>Енергозабезпечення фонтанів</t>
  </si>
  <si>
    <t>Водопостачання бювету</t>
  </si>
  <si>
    <t>Водовідведення бювету</t>
  </si>
  <si>
    <t>Постачання електричної енергії бювету</t>
  </si>
  <si>
    <t>Технічне обслуговування бювету</t>
  </si>
  <si>
    <t>Водопостачання систем поливу</t>
  </si>
  <si>
    <t>Поточний ремонт систем поливу:</t>
  </si>
  <si>
    <t>поточний ремонт систем поливу скверу Потьомкінського</t>
  </si>
  <si>
    <t>поточний ремонт систем поливу скверу Покровського</t>
  </si>
  <si>
    <t>поточний ремонт систем поливу площі Свободи</t>
  </si>
  <si>
    <t>поточний ремонт систем поливу проспекту Ушакова</t>
  </si>
  <si>
    <t>поточний ремонт систем поливу площі Перемоги</t>
  </si>
  <si>
    <t>Технічне обслуговування систем поливу</t>
  </si>
  <si>
    <t>Енергозабезпечення систем поливу</t>
  </si>
  <si>
    <t>8.5.</t>
  </si>
  <si>
    <t>8.6.</t>
  </si>
  <si>
    <t>8.7.</t>
  </si>
  <si>
    <t>8.8.</t>
  </si>
  <si>
    <t>8.9.</t>
  </si>
  <si>
    <t>8.10.</t>
  </si>
  <si>
    <t>8.11.</t>
  </si>
  <si>
    <t>8.11.1.</t>
  </si>
  <si>
    <t>8.11.2.</t>
  </si>
  <si>
    <t>8.11.3.</t>
  </si>
  <si>
    <t>8.11.4.</t>
  </si>
  <si>
    <t>8.11.5.</t>
  </si>
  <si>
    <t>8.12.</t>
  </si>
  <si>
    <t>8.13.</t>
  </si>
  <si>
    <t>Побілка бордюрів та дерев</t>
  </si>
  <si>
    <t>Різниця, грн</t>
  </si>
  <si>
    <t>Порівняльна</t>
  </si>
  <si>
    <t>Порівняльна до Плану роботи</t>
  </si>
  <si>
    <t>Заробітна плата адміністративно-управлінського персоналу                                                      МКП "Гарантія"</t>
  </si>
  <si>
    <t>Витрати на щорічний огляд берегоукріплення у складі причалу за адресою:                                          м. Херсон, вул. Марії Фортус, 3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</si>
</sst>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₴_-;\-* #,##0.00\ _₴_-;_-* &quot;-&quot;??\ _₴_-;_-@_-"/>
    <numFmt numFmtId="166" formatCode="#,##0.00\ &quot;₽&quot;"/>
    <numFmt numFmtId="167" formatCode="#,##0.00_ ;\-#,##0.00\ "/>
  </numFmts>
  <fonts count="26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1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3.5"/>
      <color indexed="8"/>
      <name val="Calibri"/>
      <family val="2"/>
      <charset val="204"/>
    </font>
    <font>
      <sz val="13.5"/>
      <color indexed="10"/>
      <name val="Calibri"/>
      <family val="2"/>
      <charset val="204"/>
    </font>
    <font>
      <sz val="13.5"/>
      <color indexed="10"/>
      <name val="Times New Roman"/>
      <family val="1"/>
      <charset val="204"/>
    </font>
    <font>
      <b/>
      <sz val="13.5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3.5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sz val="13.5"/>
      <color indexed="8"/>
      <name val="Times New Roman"/>
      <family val="1"/>
      <charset val="204"/>
    </font>
    <font>
      <b/>
      <sz val="13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Border="1"/>
    <xf numFmtId="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164" fontId="0" fillId="0" borderId="0" xfId="0" applyNumberFormat="1"/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Border="1"/>
    <xf numFmtId="0" fontId="1" fillId="0" borderId="1" xfId="0" applyFont="1" applyFill="1" applyBorder="1" applyAlignment="1">
      <alignment horizontal="justify" vertical="top" wrapText="1"/>
    </xf>
    <xf numFmtId="17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6" fillId="0" borderId="0" xfId="0" applyFont="1" applyFill="1"/>
    <xf numFmtId="0" fontId="6" fillId="0" borderId="0" xfId="0" applyFont="1"/>
    <xf numFmtId="0" fontId="1" fillId="0" borderId="1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8" fillId="0" borderId="3" xfId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16" fontId="1" fillId="0" borderId="1" xfId="0" applyNumberFormat="1" applyFont="1" applyFill="1" applyBorder="1" applyAlignment="1">
      <alignment horizontal="center"/>
    </xf>
    <xf numFmtId="164" fontId="10" fillId="2" borderId="3" xfId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0" fillId="0" borderId="3" xfId="0" applyFont="1" applyBorder="1" applyAlignment="1">
      <alignment horizontal="center" vertical="center" wrapText="1"/>
    </xf>
    <xf numFmtId="164" fontId="13" fillId="0" borderId="3" xfId="1" applyFont="1" applyBorder="1" applyAlignment="1">
      <alignment horizontal="center" vertical="center" wrapText="1"/>
    </xf>
    <xf numFmtId="164" fontId="10" fillId="0" borderId="3" xfId="1" applyFont="1" applyBorder="1" applyAlignment="1">
      <alignment horizontal="center" vertical="center" wrapText="1"/>
    </xf>
    <xf numFmtId="164" fontId="13" fillId="0" borderId="3" xfId="1" applyFont="1" applyFill="1" applyBorder="1" applyAlignment="1">
      <alignment horizontal="center" vertical="center" wrapText="1"/>
    </xf>
    <xf numFmtId="164" fontId="10" fillId="0" borderId="3" xfId="1" applyFont="1" applyFill="1" applyBorder="1" applyAlignment="1">
      <alignment horizontal="center" vertical="center" wrapText="1"/>
    </xf>
    <xf numFmtId="164" fontId="10" fillId="0" borderId="4" xfId="1" applyFont="1" applyFill="1" applyBorder="1" applyAlignment="1">
      <alignment horizontal="center" vertical="center" wrapText="1"/>
    </xf>
    <xf numFmtId="164" fontId="13" fillId="0" borderId="3" xfId="1" applyFont="1" applyFill="1" applyBorder="1" applyAlignment="1">
      <alignment horizontal="center" vertical="center"/>
    </xf>
    <xf numFmtId="164" fontId="10" fillId="0" borderId="3" xfId="1" applyFont="1" applyFill="1" applyBorder="1" applyAlignment="1">
      <alignment horizontal="center" vertical="center"/>
    </xf>
    <xf numFmtId="164" fontId="13" fillId="0" borderId="3" xfId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/>
    <xf numFmtId="164" fontId="10" fillId="0" borderId="3" xfId="1" applyFont="1" applyFill="1" applyBorder="1" applyAlignment="1">
      <alignment horizontal="center"/>
    </xf>
    <xf numFmtId="164" fontId="13" fillId="0" borderId="3" xfId="1" applyFont="1" applyBorder="1" applyAlignment="1">
      <alignment horizontal="center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164" fontId="13" fillId="0" borderId="3" xfId="1" applyFont="1" applyFill="1" applyBorder="1" applyAlignment="1">
      <alignment horizontal="center" wrapText="1"/>
    </xf>
    <xf numFmtId="164" fontId="13" fillId="0" borderId="3" xfId="1" applyFont="1" applyFill="1" applyBorder="1" applyAlignment="1">
      <alignment horizontal="right" wrapText="1"/>
    </xf>
    <xf numFmtId="43" fontId="10" fillId="0" borderId="1" xfId="0" applyNumberFormat="1" applyFont="1" applyBorder="1"/>
    <xf numFmtId="43" fontId="10" fillId="0" borderId="1" xfId="0" applyNumberFormat="1" applyFont="1" applyBorder="1" applyAlignment="1">
      <alignment horizontal="right"/>
    </xf>
    <xf numFmtId="4" fontId="1" fillId="0" borderId="2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wrapText="1"/>
    </xf>
    <xf numFmtId="164" fontId="10" fillId="0" borderId="1" xfId="0" applyNumberFormat="1" applyFont="1" applyBorder="1"/>
    <xf numFmtId="4" fontId="10" fillId="0" borderId="3" xfId="1" applyNumberFormat="1" applyFont="1" applyFill="1" applyBorder="1" applyAlignment="1">
      <alignment horizontal="right" wrapText="1"/>
    </xf>
    <xf numFmtId="4" fontId="10" fillId="2" borderId="3" xfId="1" applyNumberFormat="1" applyFont="1" applyFill="1" applyBorder="1" applyAlignment="1">
      <alignment horizontal="right" wrapText="1"/>
    </xf>
    <xf numFmtId="43" fontId="10" fillId="0" borderId="1" xfId="0" applyNumberFormat="1" applyFont="1" applyBorder="1" applyAlignment="1">
      <alignment horizontal="center"/>
    </xf>
    <xf numFmtId="43" fontId="2" fillId="0" borderId="1" xfId="0" applyNumberFormat="1" applyFont="1" applyFill="1" applyBorder="1"/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wrapText="1"/>
    </xf>
    <xf numFmtId="43" fontId="10" fillId="0" borderId="2" xfId="0" applyNumberFormat="1" applyFont="1" applyBorder="1" applyAlignment="1">
      <alignment horizontal="right"/>
    </xf>
    <xf numFmtId="164" fontId="10" fillId="0" borderId="2" xfId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wrapText="1"/>
    </xf>
    <xf numFmtId="0" fontId="0" fillId="0" borderId="0" xfId="0" applyBorder="1"/>
    <xf numFmtId="164" fontId="10" fillId="0" borderId="1" xfId="1" applyFont="1" applyFill="1" applyBorder="1" applyAlignment="1">
      <alignment horizontal="center"/>
    </xf>
    <xf numFmtId="164" fontId="10" fillId="0" borderId="1" xfId="1" applyFont="1" applyFill="1" applyBorder="1" applyAlignment="1">
      <alignment horizontal="center" wrapText="1"/>
    </xf>
    <xf numFmtId="164" fontId="10" fillId="0" borderId="3" xfId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 applyFill="1"/>
    <xf numFmtId="0" fontId="16" fillId="0" borderId="0" xfId="0" applyFont="1"/>
    <xf numFmtId="0" fontId="17" fillId="0" borderId="0" xfId="0" applyFont="1"/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164" fontId="19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top" wrapText="1"/>
    </xf>
    <xf numFmtId="164" fontId="15" fillId="0" borderId="1" xfId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justify" vertical="top" wrapText="1"/>
    </xf>
    <xf numFmtId="164" fontId="19" fillId="0" borderId="1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 wrapText="1"/>
    </xf>
    <xf numFmtId="4" fontId="15" fillId="0" borderId="1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4" fontId="20" fillId="0" borderId="1" xfId="0" applyNumberFormat="1" applyFont="1" applyFill="1" applyBorder="1" applyAlignment="1">
      <alignment horizontal="right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166" fontId="20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164" fontId="15" fillId="2" borderId="1" xfId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/>
    <xf numFmtId="164" fontId="19" fillId="0" borderId="0" xfId="1" applyFont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top" wrapText="1"/>
    </xf>
    <xf numFmtId="164" fontId="19" fillId="2" borderId="1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4" fontId="19" fillId="0" borderId="1" xfId="1" applyNumberFormat="1" applyFont="1" applyFill="1" applyBorder="1" applyAlignment="1">
      <alignment horizontal="right" vertical="center" wrapText="1"/>
    </xf>
    <xf numFmtId="164" fontId="1" fillId="2" borderId="1" xfId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Fill="1"/>
    <xf numFmtId="0" fontId="15" fillId="0" borderId="0" xfId="0" applyFont="1" applyFill="1" applyBorder="1" applyAlignment="1">
      <alignment vertical="top" wrapText="1"/>
    </xf>
    <xf numFmtId="164" fontId="15" fillId="2" borderId="0" xfId="1" applyFont="1" applyFill="1" applyBorder="1" applyAlignment="1">
      <alignment horizontal="center" vertical="center" wrapText="1"/>
    </xf>
    <xf numFmtId="165" fontId="19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20" fillId="0" borderId="0" xfId="0" applyFont="1" applyBorder="1" applyAlignment="1">
      <alignment vertical="top"/>
    </xf>
    <xf numFmtId="0" fontId="20" fillId="0" borderId="0" xfId="0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Fill="1" applyBorder="1" applyAlignment="1">
      <alignment vertical="top"/>
    </xf>
    <xf numFmtId="0" fontId="20" fillId="0" borderId="0" xfId="0" applyFont="1" applyBorder="1" applyAlignment="1">
      <alignment horizontal="left" vertical="top"/>
    </xf>
    <xf numFmtId="0" fontId="20" fillId="0" borderId="0" xfId="0" applyFont="1" applyBorder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49" fontId="15" fillId="0" borderId="0" xfId="0" applyNumberFormat="1" applyFont="1" applyFill="1" applyBorder="1" applyAlignment="1">
      <alignment horizontal="center" vertical="top" wrapText="1"/>
    </xf>
    <xf numFmtId="4" fontId="20" fillId="2" borderId="1" xfId="0" applyNumberFormat="1" applyFont="1" applyFill="1" applyBorder="1" applyAlignment="1">
      <alignment vertical="top" wrapText="1"/>
    </xf>
    <xf numFmtId="0" fontId="0" fillId="3" borderId="0" xfId="0" applyFill="1"/>
    <xf numFmtId="0" fontId="20" fillId="2" borderId="1" xfId="0" applyFont="1" applyFill="1" applyBorder="1" applyAlignment="1">
      <alignment vertical="top" wrapText="1"/>
    </xf>
    <xf numFmtId="4" fontId="20" fillId="2" borderId="1" xfId="0" applyNumberFormat="1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right" wrapText="1"/>
    </xf>
    <xf numFmtId="0" fontId="24" fillId="0" borderId="1" xfId="0" applyFont="1" applyBorder="1"/>
    <xf numFmtId="0" fontId="15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7" fontId="24" fillId="0" borderId="1" xfId="0" applyNumberFormat="1" applyFont="1" applyBorder="1" applyAlignment="1">
      <alignment horizontal="center" vertical="center"/>
    </xf>
    <xf numFmtId="167" fontId="15" fillId="2" borderId="1" xfId="1" applyNumberFormat="1" applyFont="1" applyFill="1" applyBorder="1" applyAlignment="1">
      <alignment horizontal="center" vertical="center" wrapText="1"/>
    </xf>
    <xf numFmtId="167" fontId="25" fillId="0" borderId="1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right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tabSelected="1" view="pageBreakPreview" topLeftCell="A31" zoomScale="110" zoomScaleNormal="100" zoomScaleSheetLayoutView="110" workbookViewId="0">
      <selection activeCell="B47" sqref="B47"/>
    </sheetView>
  </sheetViews>
  <sheetFormatPr defaultRowHeight="17.25"/>
  <cols>
    <col min="1" max="1" width="10.28515625" style="125" customWidth="1"/>
    <col min="2" max="2" width="101.7109375" style="126" customWidth="1"/>
    <col min="3" max="3" width="28" style="125" customWidth="1"/>
    <col min="4" max="4" width="14.7109375" bestFit="1" customWidth="1"/>
    <col min="5" max="5" width="13.28515625" bestFit="1" customWidth="1"/>
  </cols>
  <sheetData>
    <row r="1" spans="1:5" ht="18">
      <c r="A1" s="89" t="s">
        <v>212</v>
      </c>
      <c r="B1" s="90"/>
      <c r="C1" s="91"/>
    </row>
    <row r="2" spans="1:5" ht="18">
      <c r="A2" s="89" t="s">
        <v>213</v>
      </c>
      <c r="B2" s="90"/>
      <c r="C2" s="91"/>
    </row>
    <row r="3" spans="1:5" ht="18">
      <c r="A3" s="89" t="s">
        <v>214</v>
      </c>
      <c r="B3" s="90"/>
      <c r="C3" s="92"/>
    </row>
    <row r="4" spans="1:5" ht="5.25" customHeight="1">
      <c r="A4" s="89"/>
      <c r="B4" s="90"/>
      <c r="C4" s="91"/>
    </row>
    <row r="5" spans="1:5">
      <c r="A5" s="160" t="s">
        <v>211</v>
      </c>
      <c r="B5" s="160"/>
      <c r="C5" s="160"/>
    </row>
    <row r="6" spans="1:5">
      <c r="A6" s="160" t="s">
        <v>229</v>
      </c>
      <c r="B6" s="160"/>
      <c r="C6" s="160"/>
    </row>
    <row r="7" spans="1:5" ht="37.5" customHeight="1">
      <c r="A7" s="161" t="s">
        <v>263</v>
      </c>
      <c r="B7" s="161"/>
      <c r="C7" s="161"/>
    </row>
    <row r="8" spans="1:5" ht="18" customHeight="1">
      <c r="A8" s="122" t="s">
        <v>2</v>
      </c>
      <c r="B8" s="93" t="s">
        <v>14</v>
      </c>
      <c r="C8" s="94" t="s">
        <v>75</v>
      </c>
    </row>
    <row r="9" spans="1:5">
      <c r="A9" s="94">
        <v>1</v>
      </c>
      <c r="B9" s="93">
        <v>2</v>
      </c>
      <c r="C9" s="94">
        <v>3</v>
      </c>
    </row>
    <row r="10" spans="1:5">
      <c r="A10" s="94"/>
      <c r="B10" s="93" t="s">
        <v>28</v>
      </c>
      <c r="C10" s="95"/>
    </row>
    <row r="11" spans="1:5">
      <c r="A11" s="94"/>
      <c r="B11" s="93" t="s">
        <v>4</v>
      </c>
      <c r="C11" s="95"/>
    </row>
    <row r="12" spans="1:5" ht="52.5" customHeight="1">
      <c r="A12" s="96" t="s">
        <v>5</v>
      </c>
      <c r="B12" s="97" t="s">
        <v>224</v>
      </c>
      <c r="C12" s="98">
        <v>504450</v>
      </c>
    </row>
    <row r="13" spans="1:5">
      <c r="A13" s="99"/>
      <c r="B13" s="93" t="s">
        <v>6</v>
      </c>
      <c r="C13" s="100"/>
    </row>
    <row r="14" spans="1:5">
      <c r="A14" s="101" t="s">
        <v>7</v>
      </c>
      <c r="B14" s="102" t="s">
        <v>255</v>
      </c>
      <c r="C14" s="103">
        <f>SUM(C15:C30)</f>
        <v>1946773.12</v>
      </c>
    </row>
    <row r="15" spans="1:5" ht="17.25" customHeight="1">
      <c r="A15" s="93" t="s">
        <v>8</v>
      </c>
      <c r="B15" s="104" t="s">
        <v>50</v>
      </c>
      <c r="C15" s="148">
        <f>800532.28-6442.64</f>
        <v>794089.64</v>
      </c>
      <c r="E15" s="5"/>
    </row>
    <row r="16" spans="1:5">
      <c r="A16" s="93" t="s">
        <v>9</v>
      </c>
      <c r="B16" s="104" t="s">
        <v>56</v>
      </c>
      <c r="C16" s="148">
        <f>176117.1-1417.62</f>
        <v>174699.48</v>
      </c>
      <c r="E16" s="5"/>
    </row>
    <row r="17" spans="1:5">
      <c r="A17" s="93" t="s">
        <v>15</v>
      </c>
      <c r="B17" s="104" t="s">
        <v>218</v>
      </c>
      <c r="C17" s="105">
        <v>39790.160000000003</v>
      </c>
      <c r="E17" s="5"/>
    </row>
    <row r="18" spans="1:5">
      <c r="A18" s="93" t="s">
        <v>16</v>
      </c>
      <c r="B18" s="104" t="s">
        <v>219</v>
      </c>
      <c r="C18" s="105">
        <v>19409.84</v>
      </c>
      <c r="E18" s="5"/>
    </row>
    <row r="19" spans="1:5">
      <c r="A19" s="93" t="s">
        <v>17</v>
      </c>
      <c r="B19" s="106" t="s">
        <v>11</v>
      </c>
      <c r="C19" s="105">
        <v>5033</v>
      </c>
    </row>
    <row r="20" spans="1:5" ht="18.75" customHeight="1">
      <c r="A20" s="93" t="s">
        <v>18</v>
      </c>
      <c r="B20" s="106" t="s">
        <v>52</v>
      </c>
      <c r="C20" s="105">
        <v>30056</v>
      </c>
    </row>
    <row r="21" spans="1:5">
      <c r="A21" s="93" t="s">
        <v>19</v>
      </c>
      <c r="B21" s="106" t="s">
        <v>51</v>
      </c>
      <c r="C21" s="105">
        <v>211560</v>
      </c>
    </row>
    <row r="22" spans="1:5">
      <c r="A22" s="107" t="s">
        <v>20</v>
      </c>
      <c r="B22" s="108" t="s">
        <v>148</v>
      </c>
      <c r="C22" s="109">
        <v>275200</v>
      </c>
    </row>
    <row r="23" spans="1:5">
      <c r="A23" s="107" t="s">
        <v>21</v>
      </c>
      <c r="B23" s="108" t="s">
        <v>220</v>
      </c>
      <c r="C23" s="109">
        <v>38400</v>
      </c>
    </row>
    <row r="24" spans="1:5">
      <c r="A24" s="107" t="s">
        <v>22</v>
      </c>
      <c r="B24" s="108" t="s">
        <v>261</v>
      </c>
      <c r="C24" s="109">
        <v>174960</v>
      </c>
    </row>
    <row r="25" spans="1:5">
      <c r="A25" s="107" t="s">
        <v>23</v>
      </c>
      <c r="B25" s="108" t="s">
        <v>264</v>
      </c>
      <c r="C25" s="109">
        <v>49648</v>
      </c>
    </row>
    <row r="26" spans="1:5">
      <c r="A26" s="107" t="s">
        <v>24</v>
      </c>
      <c r="B26" s="108" t="s">
        <v>87</v>
      </c>
      <c r="C26" s="109">
        <v>25120</v>
      </c>
    </row>
    <row r="27" spans="1:5">
      <c r="A27" s="107" t="s">
        <v>25</v>
      </c>
      <c r="B27" s="108" t="s">
        <v>66</v>
      </c>
      <c r="C27" s="109">
        <v>60480</v>
      </c>
    </row>
    <row r="28" spans="1:5">
      <c r="A28" s="107" t="s">
        <v>26</v>
      </c>
      <c r="B28" s="108" t="s">
        <v>265</v>
      </c>
      <c r="C28" s="109">
        <v>22000</v>
      </c>
    </row>
    <row r="29" spans="1:5">
      <c r="A29" s="107" t="s">
        <v>27</v>
      </c>
      <c r="B29" s="108" t="s">
        <v>266</v>
      </c>
      <c r="C29" s="109">
        <v>5392</v>
      </c>
    </row>
    <row r="30" spans="1:5">
      <c r="A30" s="107" t="s">
        <v>119</v>
      </c>
      <c r="B30" s="106" t="s">
        <v>86</v>
      </c>
      <c r="C30" s="109">
        <v>20935</v>
      </c>
    </row>
    <row r="31" spans="1:5" ht="34.5" customHeight="1">
      <c r="A31" s="110" t="s">
        <v>49</v>
      </c>
      <c r="B31" s="111" t="s">
        <v>210</v>
      </c>
      <c r="C31" s="103">
        <f>C32+C33+C34+C35+C36+C37+C38+C39+C40+C41+C42+C43+C44+C45+C46+C47+C48+C49+C50+C51+C52+C53+C54+C55</f>
        <v>4932526.7600000007</v>
      </c>
      <c r="D31" s="16"/>
    </row>
    <row r="32" spans="1:5">
      <c r="A32" s="112" t="s">
        <v>31</v>
      </c>
      <c r="B32" s="104" t="s">
        <v>50</v>
      </c>
      <c r="C32" s="148">
        <f>2633329.56-236215.36</f>
        <v>2397114.2000000002</v>
      </c>
    </row>
    <row r="33" spans="1:4">
      <c r="A33" s="112" t="s">
        <v>48</v>
      </c>
      <c r="B33" s="104" t="s">
        <v>56</v>
      </c>
      <c r="C33" s="148">
        <f>579332.5-51967.38</f>
        <v>527365.12</v>
      </c>
    </row>
    <row r="34" spans="1:4">
      <c r="A34" s="107" t="s">
        <v>47</v>
      </c>
      <c r="B34" s="104" t="s">
        <v>218</v>
      </c>
      <c r="C34" s="143">
        <v>355121.84</v>
      </c>
      <c r="D34" s="16"/>
    </row>
    <row r="35" spans="1:4">
      <c r="A35" s="107" t="s">
        <v>46</v>
      </c>
      <c r="B35" s="104" t="s">
        <v>219</v>
      </c>
      <c r="C35" s="143">
        <v>173230.16</v>
      </c>
      <c r="D35" s="16"/>
    </row>
    <row r="36" spans="1:4">
      <c r="A36" s="107" t="s">
        <v>45</v>
      </c>
      <c r="B36" s="108" t="s">
        <v>11</v>
      </c>
      <c r="C36" s="143">
        <v>31763</v>
      </c>
    </row>
    <row r="37" spans="1:4">
      <c r="A37" s="107" t="s">
        <v>44</v>
      </c>
      <c r="B37" s="108" t="s">
        <v>65</v>
      </c>
      <c r="C37" s="143">
        <v>13000</v>
      </c>
    </row>
    <row r="38" spans="1:4">
      <c r="A38" s="107" t="s">
        <v>43</v>
      </c>
      <c r="B38" s="108" t="s">
        <v>66</v>
      </c>
      <c r="C38" s="143">
        <v>53760</v>
      </c>
    </row>
    <row r="39" spans="1:4">
      <c r="A39" s="107" t="s">
        <v>42</v>
      </c>
      <c r="B39" s="108" t="s">
        <v>52</v>
      </c>
      <c r="C39" s="143">
        <v>60737</v>
      </c>
    </row>
    <row r="40" spans="1:4">
      <c r="A40" s="107" t="s">
        <v>41</v>
      </c>
      <c r="B40" s="108" t="s">
        <v>51</v>
      </c>
      <c r="C40" s="143">
        <v>94900</v>
      </c>
    </row>
    <row r="41" spans="1:4">
      <c r="A41" s="107" t="s">
        <v>40</v>
      </c>
      <c r="B41" s="108" t="s">
        <v>82</v>
      </c>
      <c r="C41" s="143">
        <v>16000</v>
      </c>
    </row>
    <row r="42" spans="1:4">
      <c r="A42" s="107" t="s">
        <v>39</v>
      </c>
      <c r="B42" s="108" t="s">
        <v>84</v>
      </c>
      <c r="C42" s="143">
        <v>90000</v>
      </c>
    </row>
    <row r="43" spans="1:4">
      <c r="A43" s="107" t="s">
        <v>38</v>
      </c>
      <c r="B43" s="108" t="s">
        <v>85</v>
      </c>
      <c r="C43" s="143">
        <v>135000</v>
      </c>
    </row>
    <row r="44" spans="1:4">
      <c r="A44" s="107" t="s">
        <v>37</v>
      </c>
      <c r="B44" s="108" t="s">
        <v>267</v>
      </c>
      <c r="C44" s="143">
        <v>28980</v>
      </c>
    </row>
    <row r="45" spans="1:4" ht="34.5">
      <c r="A45" s="107" t="s">
        <v>36</v>
      </c>
      <c r="B45" s="108" t="s">
        <v>256</v>
      </c>
      <c r="C45" s="146">
        <v>40000</v>
      </c>
    </row>
    <row r="46" spans="1:4" ht="34.5">
      <c r="A46" s="107" t="s">
        <v>35</v>
      </c>
      <c r="B46" s="108" t="s">
        <v>314</v>
      </c>
      <c r="C46" s="143">
        <v>1062</v>
      </c>
    </row>
    <row r="47" spans="1:4">
      <c r="A47" s="107" t="s">
        <v>34</v>
      </c>
      <c r="B47" s="108" t="s">
        <v>247</v>
      </c>
      <c r="C47" s="143">
        <v>8496</v>
      </c>
    </row>
    <row r="48" spans="1:4">
      <c r="A48" s="107" t="s">
        <v>60</v>
      </c>
      <c r="B48" s="108" t="s">
        <v>67</v>
      </c>
      <c r="C48" s="143">
        <v>196586.54</v>
      </c>
    </row>
    <row r="49" spans="1:5">
      <c r="A49" s="107" t="s">
        <v>61</v>
      </c>
      <c r="B49" s="108" t="s">
        <v>89</v>
      </c>
      <c r="C49" s="143">
        <v>48980</v>
      </c>
    </row>
    <row r="50" spans="1:5">
      <c r="A50" s="107" t="s">
        <v>62</v>
      </c>
      <c r="B50" s="108" t="s">
        <v>12</v>
      </c>
      <c r="C50" s="143">
        <v>30815</v>
      </c>
    </row>
    <row r="51" spans="1:5">
      <c r="A51" s="107" t="s">
        <v>79</v>
      </c>
      <c r="B51" s="108" t="s">
        <v>83</v>
      </c>
      <c r="C51" s="143">
        <v>63684.9</v>
      </c>
    </row>
    <row r="52" spans="1:5">
      <c r="A52" s="107" t="s">
        <v>80</v>
      </c>
      <c r="B52" s="108" t="s">
        <v>87</v>
      </c>
      <c r="C52" s="143">
        <v>33388</v>
      </c>
    </row>
    <row r="53" spans="1:5">
      <c r="A53" s="107" t="s">
        <v>81</v>
      </c>
      <c r="B53" s="108" t="s">
        <v>103</v>
      </c>
      <c r="C53" s="143">
        <v>25000</v>
      </c>
    </row>
    <row r="54" spans="1:5">
      <c r="A54" s="107" t="s">
        <v>104</v>
      </c>
      <c r="B54" s="108" t="s">
        <v>268</v>
      </c>
      <c r="C54" s="143">
        <v>88000</v>
      </c>
    </row>
    <row r="55" spans="1:5" s="144" customFormat="1" ht="34.5">
      <c r="A55" s="147" t="s">
        <v>105</v>
      </c>
      <c r="B55" s="145" t="s">
        <v>277</v>
      </c>
      <c r="C55" s="146">
        <v>419543</v>
      </c>
    </row>
    <row r="56" spans="1:5" ht="34.5">
      <c r="A56" s="110" t="s">
        <v>197</v>
      </c>
      <c r="B56" s="102" t="s">
        <v>313</v>
      </c>
      <c r="C56" s="123">
        <v>788368.95</v>
      </c>
    </row>
    <row r="57" spans="1:5" ht="34.5">
      <c r="A57" s="110" t="s">
        <v>68</v>
      </c>
      <c r="B57" s="102" t="s">
        <v>258</v>
      </c>
      <c r="C57" s="123">
        <v>173441.17</v>
      </c>
    </row>
    <row r="58" spans="1:5">
      <c r="A58" s="101" t="s">
        <v>88</v>
      </c>
      <c r="B58" s="113" t="s">
        <v>54</v>
      </c>
      <c r="C58" s="103">
        <f>C59+C60+C64+C65+C66+C67+C68+C69+C70+C71+C72+C73+C74+C75+C76+C77+C78+C79+C80+C81+C82+C83+C84+C85+C86+C87</f>
        <v>14273359</v>
      </c>
      <c r="E58" s="16"/>
    </row>
    <row r="59" spans="1:5">
      <c r="A59" s="93" t="s">
        <v>198</v>
      </c>
      <c r="B59" s="106" t="s">
        <v>225</v>
      </c>
      <c r="C59" s="116">
        <v>7655325</v>
      </c>
    </row>
    <row r="60" spans="1:5">
      <c r="A60" s="93" t="s">
        <v>199</v>
      </c>
      <c r="B60" s="106" t="s">
        <v>226</v>
      </c>
      <c r="C60" s="116">
        <v>1684172</v>
      </c>
    </row>
    <row r="61" spans="1:5">
      <c r="A61" s="162" t="s">
        <v>274</v>
      </c>
      <c r="B61" s="162"/>
      <c r="C61" s="162"/>
    </row>
    <row r="62" spans="1:5">
      <c r="A62" s="142"/>
      <c r="B62" s="127"/>
      <c r="C62" s="128" t="s">
        <v>252</v>
      </c>
    </row>
    <row r="63" spans="1:5">
      <c r="A63" s="94">
        <v>1</v>
      </c>
      <c r="B63" s="93">
        <v>2</v>
      </c>
      <c r="C63" s="94">
        <v>3</v>
      </c>
    </row>
    <row r="64" spans="1:5">
      <c r="A64" s="93" t="s">
        <v>200</v>
      </c>
      <c r="B64" s="106" t="s">
        <v>86</v>
      </c>
      <c r="C64" s="116">
        <v>72534</v>
      </c>
    </row>
    <row r="65" spans="1:3">
      <c r="A65" s="114" t="s">
        <v>201</v>
      </c>
      <c r="B65" s="115" t="s">
        <v>230</v>
      </c>
      <c r="C65" s="116">
        <v>59753</v>
      </c>
    </row>
    <row r="66" spans="1:3">
      <c r="A66" s="93" t="s">
        <v>202</v>
      </c>
      <c r="B66" s="115" t="s">
        <v>51</v>
      </c>
      <c r="C66" s="116">
        <v>2284620</v>
      </c>
    </row>
    <row r="67" spans="1:3">
      <c r="A67" s="93" t="s">
        <v>203</v>
      </c>
      <c r="B67" s="106" t="s">
        <v>113</v>
      </c>
      <c r="C67" s="116">
        <v>200000</v>
      </c>
    </row>
    <row r="68" spans="1:3">
      <c r="A68" s="93" t="s">
        <v>204</v>
      </c>
      <c r="B68" s="106" t="s">
        <v>114</v>
      </c>
      <c r="C68" s="116">
        <v>3150</v>
      </c>
    </row>
    <row r="69" spans="1:3">
      <c r="A69" s="93" t="s">
        <v>205</v>
      </c>
      <c r="B69" s="106" t="s">
        <v>115</v>
      </c>
      <c r="C69" s="116">
        <v>49000</v>
      </c>
    </row>
    <row r="70" spans="1:3">
      <c r="A70" s="93" t="s">
        <v>206</v>
      </c>
      <c r="B70" s="106" t="s">
        <v>127</v>
      </c>
      <c r="C70" s="116">
        <v>53944</v>
      </c>
    </row>
    <row r="71" spans="1:3">
      <c r="A71" s="117" t="s">
        <v>207</v>
      </c>
      <c r="B71" s="106" t="s">
        <v>87</v>
      </c>
      <c r="C71" s="116">
        <v>42000</v>
      </c>
    </row>
    <row r="72" spans="1:3">
      <c r="A72" s="117" t="s">
        <v>208</v>
      </c>
      <c r="B72" s="106" t="s">
        <v>215</v>
      </c>
      <c r="C72" s="116">
        <v>49000</v>
      </c>
    </row>
    <row r="73" spans="1:3">
      <c r="A73" s="93" t="s">
        <v>228</v>
      </c>
      <c r="B73" s="106" t="s">
        <v>217</v>
      </c>
      <c r="C73" s="116">
        <v>105700</v>
      </c>
    </row>
    <row r="74" spans="1:3">
      <c r="A74" s="117" t="s">
        <v>233</v>
      </c>
      <c r="B74" s="106" t="s">
        <v>70</v>
      </c>
      <c r="C74" s="116">
        <v>196500</v>
      </c>
    </row>
    <row r="75" spans="1:3">
      <c r="A75" s="117" t="s">
        <v>234</v>
      </c>
      <c r="B75" s="106" t="s">
        <v>231</v>
      </c>
      <c r="C75" s="116">
        <v>21000</v>
      </c>
    </row>
    <row r="76" spans="1:3">
      <c r="A76" s="117" t="s">
        <v>235</v>
      </c>
      <c r="B76" s="106" t="s">
        <v>132</v>
      </c>
      <c r="C76" s="116">
        <v>100000</v>
      </c>
    </row>
    <row r="77" spans="1:3">
      <c r="A77" s="117" t="s">
        <v>236</v>
      </c>
      <c r="B77" s="106" t="s">
        <v>232</v>
      </c>
      <c r="C77" s="116">
        <v>48960</v>
      </c>
    </row>
    <row r="78" spans="1:3">
      <c r="A78" s="117" t="s">
        <v>237</v>
      </c>
      <c r="B78" s="106" t="s">
        <v>112</v>
      </c>
      <c r="C78" s="116">
        <v>83241</v>
      </c>
    </row>
    <row r="79" spans="1:3">
      <c r="A79" s="117" t="s">
        <v>238</v>
      </c>
      <c r="B79" s="106" t="s">
        <v>71</v>
      </c>
      <c r="C79" s="116">
        <v>199000</v>
      </c>
    </row>
    <row r="80" spans="1:3">
      <c r="A80" s="117" t="s">
        <v>239</v>
      </c>
      <c r="B80" s="106" t="s">
        <v>107</v>
      </c>
      <c r="C80" s="116">
        <v>50000</v>
      </c>
    </row>
    <row r="81" spans="1:3" ht="34.5">
      <c r="A81" s="117" t="s">
        <v>240</v>
      </c>
      <c r="B81" s="106" t="s">
        <v>270</v>
      </c>
      <c r="C81" s="116">
        <v>50000</v>
      </c>
    </row>
    <row r="82" spans="1:3">
      <c r="A82" s="117" t="s">
        <v>241</v>
      </c>
      <c r="B82" s="106" t="s">
        <v>269</v>
      </c>
      <c r="C82" s="116">
        <v>30138</v>
      </c>
    </row>
    <row r="83" spans="1:3">
      <c r="A83" s="117" t="s">
        <v>242</v>
      </c>
      <c r="B83" s="106" t="s">
        <v>73</v>
      </c>
      <c r="C83" s="116">
        <v>190000</v>
      </c>
    </row>
    <row r="84" spans="1:3">
      <c r="A84" s="117" t="s">
        <v>243</v>
      </c>
      <c r="B84" s="106" t="s">
        <v>69</v>
      </c>
      <c r="C84" s="116">
        <v>150000</v>
      </c>
    </row>
    <row r="85" spans="1:3">
      <c r="A85" s="117" t="s">
        <v>244</v>
      </c>
      <c r="B85" s="106" t="s">
        <v>272</v>
      </c>
      <c r="C85" s="116">
        <v>49000</v>
      </c>
    </row>
    <row r="86" spans="1:3">
      <c r="A86" s="117" t="s">
        <v>246</v>
      </c>
      <c r="B86" s="106" t="s">
        <v>271</v>
      </c>
      <c r="C86" s="116">
        <f>846322-140000</f>
        <v>706322</v>
      </c>
    </row>
    <row r="87" spans="1:3">
      <c r="A87" s="117" t="s">
        <v>279</v>
      </c>
      <c r="B87" s="106" t="s">
        <v>309</v>
      </c>
      <c r="C87" s="116">
        <v>140000</v>
      </c>
    </row>
    <row r="88" spans="1:3">
      <c r="A88" s="120" t="s">
        <v>90</v>
      </c>
      <c r="B88" s="113" t="s">
        <v>133</v>
      </c>
      <c r="C88" s="121">
        <f>C89+C90+C91+C92+C93+C94+C95+C96+C97+C98+C99</f>
        <v>10186655</v>
      </c>
    </row>
    <row r="89" spans="1:3" ht="18.75" customHeight="1">
      <c r="A89" s="117" t="s">
        <v>161</v>
      </c>
      <c r="B89" s="106" t="s">
        <v>136</v>
      </c>
      <c r="C89" s="116">
        <v>3964994.39</v>
      </c>
    </row>
    <row r="90" spans="1:3">
      <c r="A90" s="117" t="s">
        <v>162</v>
      </c>
      <c r="B90" s="106" t="s">
        <v>245</v>
      </c>
      <c r="C90" s="116">
        <v>104958</v>
      </c>
    </row>
    <row r="91" spans="1:3">
      <c r="A91" s="117" t="s">
        <v>163</v>
      </c>
      <c r="B91" s="106" t="s">
        <v>221</v>
      </c>
      <c r="C91" s="116">
        <v>99617.5</v>
      </c>
    </row>
    <row r="92" spans="1:3">
      <c r="A92" s="117" t="s">
        <v>164</v>
      </c>
      <c r="B92" s="106" t="s">
        <v>216</v>
      </c>
      <c r="C92" s="116">
        <v>60137.279999999999</v>
      </c>
    </row>
    <row r="93" spans="1:3">
      <c r="A93" s="117" t="s">
        <v>165</v>
      </c>
      <c r="B93" s="106" t="s">
        <v>253</v>
      </c>
      <c r="C93" s="124">
        <v>504390.35</v>
      </c>
    </row>
    <row r="94" spans="1:3" ht="34.5">
      <c r="A94" s="117" t="s">
        <v>166</v>
      </c>
      <c r="B94" s="106" t="s">
        <v>273</v>
      </c>
      <c r="C94" s="124">
        <v>99500</v>
      </c>
    </row>
    <row r="95" spans="1:3">
      <c r="A95" s="117" t="s">
        <v>167</v>
      </c>
      <c r="B95" s="115" t="s">
        <v>51</v>
      </c>
      <c r="C95" s="124">
        <v>218955.5</v>
      </c>
    </row>
    <row r="96" spans="1:3">
      <c r="A96" s="117" t="s">
        <v>168</v>
      </c>
      <c r="B96" s="106" t="s">
        <v>127</v>
      </c>
      <c r="C96" s="124">
        <v>23711.95</v>
      </c>
    </row>
    <row r="97" spans="1:3">
      <c r="A97" s="117" t="s">
        <v>169</v>
      </c>
      <c r="B97" s="106" t="s">
        <v>275</v>
      </c>
      <c r="C97" s="124">
        <v>4000</v>
      </c>
    </row>
    <row r="98" spans="1:3">
      <c r="A98" s="117" t="s">
        <v>170</v>
      </c>
      <c r="B98" s="106" t="s">
        <v>276</v>
      </c>
      <c r="C98" s="124">
        <v>13060.53</v>
      </c>
    </row>
    <row r="99" spans="1:3">
      <c r="A99" s="117" t="s">
        <v>171</v>
      </c>
      <c r="B99" s="106" t="s">
        <v>271</v>
      </c>
      <c r="C99" s="124">
        <v>5093329.5</v>
      </c>
    </row>
    <row r="100" spans="1:3">
      <c r="A100" s="120" t="s">
        <v>134</v>
      </c>
      <c r="B100" s="113" t="s">
        <v>248</v>
      </c>
      <c r="C100" s="121">
        <f>C101+C102+C103+C104+C105+C106+C107+C108+C109+C110+C111+C117+C118</f>
        <v>1996653</v>
      </c>
    </row>
    <row r="101" spans="1:3">
      <c r="A101" s="117" t="s">
        <v>185</v>
      </c>
      <c r="B101" s="106" t="s">
        <v>249</v>
      </c>
      <c r="C101" s="116">
        <v>362174</v>
      </c>
    </row>
    <row r="102" spans="1:3">
      <c r="A102" s="117" t="s">
        <v>186</v>
      </c>
      <c r="B102" s="106" t="s">
        <v>56</v>
      </c>
      <c r="C102" s="116">
        <v>80483</v>
      </c>
    </row>
    <row r="103" spans="1:3" ht="34.5">
      <c r="A103" s="117" t="s">
        <v>187</v>
      </c>
      <c r="B103" s="106" t="s">
        <v>250</v>
      </c>
      <c r="C103" s="116">
        <v>272778</v>
      </c>
    </row>
    <row r="104" spans="1:3" ht="34.5">
      <c r="A104" s="117" t="s">
        <v>188</v>
      </c>
      <c r="B104" s="106" t="s">
        <v>251</v>
      </c>
      <c r="C104" s="116">
        <v>123054</v>
      </c>
    </row>
    <row r="105" spans="1:3">
      <c r="A105" s="117" t="s">
        <v>295</v>
      </c>
      <c r="B105" s="106" t="s">
        <v>281</v>
      </c>
      <c r="C105" s="116">
        <v>459830</v>
      </c>
    </row>
    <row r="106" spans="1:3">
      <c r="A106" s="117" t="s">
        <v>296</v>
      </c>
      <c r="B106" s="106" t="s">
        <v>282</v>
      </c>
      <c r="C106" s="116">
        <v>13868</v>
      </c>
    </row>
    <row r="107" spans="1:3">
      <c r="A107" s="117" t="s">
        <v>297</v>
      </c>
      <c r="B107" s="106" t="s">
        <v>283</v>
      </c>
      <c r="C107" s="116">
        <v>12989</v>
      </c>
    </row>
    <row r="108" spans="1:3">
      <c r="A108" s="117" t="s">
        <v>298</v>
      </c>
      <c r="B108" s="106" t="s">
        <v>284</v>
      </c>
      <c r="C108" s="116">
        <v>10707</v>
      </c>
    </row>
    <row r="109" spans="1:3">
      <c r="A109" s="117" t="s">
        <v>299</v>
      </c>
      <c r="B109" s="106" t="s">
        <v>285</v>
      </c>
      <c r="C109" s="116">
        <v>22436</v>
      </c>
    </row>
    <row r="110" spans="1:3">
      <c r="A110" s="117" t="s">
        <v>300</v>
      </c>
      <c r="B110" s="106" t="s">
        <v>286</v>
      </c>
      <c r="C110" s="116">
        <v>195000</v>
      </c>
    </row>
    <row r="111" spans="1:3">
      <c r="A111" s="117" t="s">
        <v>301</v>
      </c>
      <c r="B111" s="106" t="s">
        <v>287</v>
      </c>
      <c r="C111" s="116">
        <f>C112+C113+C114+C115+C116</f>
        <v>134322</v>
      </c>
    </row>
    <row r="112" spans="1:3">
      <c r="A112" s="117" t="s">
        <v>302</v>
      </c>
      <c r="B112" s="106" t="s">
        <v>288</v>
      </c>
      <c r="C112" s="116">
        <v>24620</v>
      </c>
    </row>
    <row r="113" spans="1:3">
      <c r="A113" s="117" t="s">
        <v>303</v>
      </c>
      <c r="B113" s="106" t="s">
        <v>289</v>
      </c>
      <c r="C113" s="116">
        <v>26600</v>
      </c>
    </row>
    <row r="114" spans="1:3">
      <c r="A114" s="117" t="s">
        <v>304</v>
      </c>
      <c r="B114" s="106" t="s">
        <v>290</v>
      </c>
      <c r="C114" s="116">
        <v>30907</v>
      </c>
    </row>
    <row r="115" spans="1:3">
      <c r="A115" s="117" t="s">
        <v>305</v>
      </c>
      <c r="B115" s="106" t="s">
        <v>291</v>
      </c>
      <c r="C115" s="116">
        <v>26415</v>
      </c>
    </row>
    <row r="116" spans="1:3">
      <c r="A116" s="117" t="s">
        <v>306</v>
      </c>
      <c r="B116" s="106" t="s">
        <v>292</v>
      </c>
      <c r="C116" s="116">
        <v>25780</v>
      </c>
    </row>
    <row r="117" spans="1:3">
      <c r="A117" s="117" t="s">
        <v>307</v>
      </c>
      <c r="B117" s="106" t="s">
        <v>293</v>
      </c>
      <c r="C117" s="116">
        <v>280500</v>
      </c>
    </row>
    <row r="118" spans="1:3">
      <c r="A118" s="117" t="s">
        <v>308</v>
      </c>
      <c r="B118" s="106" t="s">
        <v>294</v>
      </c>
      <c r="C118" s="116">
        <v>28512</v>
      </c>
    </row>
    <row r="119" spans="1:3">
      <c r="A119" s="117"/>
      <c r="B119" s="118" t="s">
        <v>33</v>
      </c>
      <c r="C119" s="129">
        <f>C12+C14+C31+C56+C57+C58+C88+C100</f>
        <v>34802227</v>
      </c>
    </row>
    <row r="120" spans="1:3" ht="16.5" customHeight="1">
      <c r="A120" s="130"/>
      <c r="B120" s="118" t="s">
        <v>254</v>
      </c>
      <c r="C120" s="98">
        <f>C119</f>
        <v>34802227</v>
      </c>
    </row>
    <row r="121" spans="1:3" ht="18" customHeight="1">
      <c r="A121" s="158" t="s">
        <v>209</v>
      </c>
      <c r="B121" s="159"/>
      <c r="C121" s="119"/>
    </row>
    <row r="122" spans="1:3" ht="10.5" customHeight="1">
      <c r="A122" s="131"/>
      <c r="B122" s="132"/>
      <c r="C122" s="119"/>
    </row>
    <row r="123" spans="1:3" ht="20.25" customHeight="1">
      <c r="A123" s="133" t="s">
        <v>222</v>
      </c>
      <c r="B123" s="134"/>
      <c r="C123" s="135"/>
    </row>
    <row r="124" spans="1:3" ht="20.25" customHeight="1">
      <c r="A124" s="133" t="s">
        <v>223</v>
      </c>
      <c r="B124" s="136"/>
      <c r="C124" s="137" t="s">
        <v>227</v>
      </c>
    </row>
    <row r="125" spans="1:3" ht="7.5" customHeight="1">
      <c r="A125" s="138"/>
      <c r="B125" s="134"/>
      <c r="C125" s="135"/>
    </row>
    <row r="126" spans="1:3" ht="20.25" customHeight="1">
      <c r="A126" s="139" t="s">
        <v>262</v>
      </c>
      <c r="B126" s="139"/>
      <c r="C126" s="140"/>
    </row>
    <row r="127" spans="1:3" ht="16.5">
      <c r="A127" s="139" t="s">
        <v>259</v>
      </c>
      <c r="B127" s="139"/>
      <c r="C127" s="141"/>
    </row>
    <row r="128" spans="1:3" ht="16.5">
      <c r="A128" s="139" t="s">
        <v>260</v>
      </c>
      <c r="B128" s="139"/>
      <c r="C128" s="141" t="s">
        <v>280</v>
      </c>
    </row>
    <row r="129" spans="2:2" ht="20.25" customHeight="1">
      <c r="B129" s="125"/>
    </row>
    <row r="130" spans="2:2" ht="20.25" customHeight="1">
      <c r="B130" s="125"/>
    </row>
    <row r="131" spans="2:2" ht="20.25" customHeight="1">
      <c r="B131" s="125"/>
    </row>
    <row r="139" spans="2:2" ht="5.45" customHeight="1">
      <c r="B139" s="125"/>
    </row>
    <row r="141" spans="2:2" ht="17.45" customHeight="1">
      <c r="B141" s="125"/>
    </row>
    <row r="142" spans="2:2" ht="11.45" customHeight="1">
      <c r="B142" s="125"/>
    </row>
  </sheetData>
  <mergeCells count="5">
    <mergeCell ref="A121:B121"/>
    <mergeCell ref="A5:C5"/>
    <mergeCell ref="A6:C6"/>
    <mergeCell ref="A7:C7"/>
    <mergeCell ref="A61:C61"/>
  </mergeCells>
  <phoneticPr fontId="0" type="noConversion"/>
  <pageMargins left="1.1811023622047245" right="0.39370078740157483" top="0.78740157480314965" bottom="0.78740157480314965" header="0" footer="0"/>
  <pageSetup paperSize="9" scale="60" fitToHeight="0" orientation="portrait" r:id="rId1"/>
  <rowBreaks count="1" manualBreakCount="1">
    <brk id="6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1"/>
  <sheetViews>
    <sheetView view="pageBreakPreview" topLeftCell="A88" zoomScale="110" zoomScaleNormal="100" zoomScaleSheetLayoutView="110" workbookViewId="0">
      <selection activeCell="A102" sqref="A102:C115"/>
    </sheetView>
  </sheetViews>
  <sheetFormatPr defaultRowHeight="17.25"/>
  <cols>
    <col min="1" max="1" width="10.28515625" style="125" customWidth="1"/>
    <col min="2" max="2" width="97.85546875" style="126" customWidth="1"/>
    <col min="3" max="3" width="24.140625" style="125" customWidth="1"/>
    <col min="4" max="4" width="19.140625" customWidth="1"/>
    <col min="5" max="5" width="18" customWidth="1"/>
  </cols>
  <sheetData>
    <row r="1" spans="1:5" ht="18">
      <c r="A1" s="89" t="s">
        <v>212</v>
      </c>
      <c r="B1" s="157" t="s">
        <v>311</v>
      </c>
      <c r="C1" s="91"/>
    </row>
    <row r="2" spans="1:5" ht="18">
      <c r="A2" s="89" t="s">
        <v>213</v>
      </c>
      <c r="B2" s="90"/>
      <c r="C2" s="91"/>
    </row>
    <row r="3" spans="1:5" ht="18">
      <c r="A3" s="89" t="s">
        <v>214</v>
      </c>
      <c r="B3" s="90"/>
      <c r="C3" s="92"/>
    </row>
    <row r="4" spans="1:5" ht="5.25" customHeight="1">
      <c r="A4" s="89"/>
      <c r="B4" s="90"/>
      <c r="C4" s="91"/>
    </row>
    <row r="5" spans="1:5">
      <c r="A5" s="160" t="s">
        <v>312</v>
      </c>
      <c r="B5" s="160"/>
      <c r="C5" s="160"/>
    </row>
    <row r="6" spans="1:5">
      <c r="A6" s="160" t="s">
        <v>229</v>
      </c>
      <c r="B6" s="160"/>
      <c r="C6" s="160"/>
    </row>
    <row r="7" spans="1:5" ht="37.5" customHeight="1">
      <c r="A7" s="161" t="s">
        <v>263</v>
      </c>
      <c r="B7" s="161"/>
      <c r="C7" s="161"/>
    </row>
    <row r="8" spans="1:5" ht="34.5">
      <c r="A8" s="122" t="s">
        <v>2</v>
      </c>
      <c r="B8" s="93" t="s">
        <v>14</v>
      </c>
      <c r="C8" s="150" t="s">
        <v>190</v>
      </c>
      <c r="D8" s="153" t="s">
        <v>139</v>
      </c>
      <c r="E8" s="151" t="s">
        <v>310</v>
      </c>
    </row>
    <row r="9" spans="1:5">
      <c r="A9" s="94">
        <v>1</v>
      </c>
      <c r="B9" s="93">
        <v>2</v>
      </c>
      <c r="C9" s="95">
        <v>3</v>
      </c>
      <c r="D9" s="152">
        <v>4</v>
      </c>
      <c r="E9" s="152">
        <v>5</v>
      </c>
    </row>
    <row r="10" spans="1:5">
      <c r="A10" s="94"/>
      <c r="B10" s="93" t="s">
        <v>28</v>
      </c>
      <c r="C10" s="95"/>
      <c r="D10" s="149"/>
      <c r="E10" s="149"/>
    </row>
    <row r="11" spans="1:5">
      <c r="A11" s="94"/>
      <c r="B11" s="93" t="s">
        <v>4</v>
      </c>
      <c r="C11" s="95"/>
      <c r="D11" s="149"/>
      <c r="E11" s="149"/>
    </row>
    <row r="12" spans="1:5" ht="52.5" customHeight="1">
      <c r="A12" s="96" t="s">
        <v>5</v>
      </c>
      <c r="B12" s="97" t="s">
        <v>224</v>
      </c>
      <c r="C12" s="98">
        <v>504450</v>
      </c>
      <c r="D12" s="98">
        <v>504450</v>
      </c>
      <c r="E12" s="154">
        <f>C12-D12</f>
        <v>0</v>
      </c>
    </row>
    <row r="13" spans="1:5">
      <c r="A13" s="99"/>
      <c r="B13" s="93" t="s">
        <v>6</v>
      </c>
      <c r="C13" s="100"/>
      <c r="D13" s="149"/>
      <c r="E13" s="154">
        <f t="shared" ref="E13:E76" si="0">C13-D13</f>
        <v>0</v>
      </c>
    </row>
    <row r="14" spans="1:5">
      <c r="A14" s="101" t="s">
        <v>7</v>
      </c>
      <c r="B14" s="102" t="s">
        <v>255</v>
      </c>
      <c r="C14" s="103">
        <f>SUM(C15:C30)</f>
        <v>1946773.12</v>
      </c>
      <c r="D14" s="103">
        <f>SUM(D15:D30)</f>
        <v>1946773.12</v>
      </c>
      <c r="E14" s="154">
        <f t="shared" si="0"/>
        <v>0</v>
      </c>
    </row>
    <row r="15" spans="1:5" ht="17.25" customHeight="1">
      <c r="A15" s="93" t="s">
        <v>8</v>
      </c>
      <c r="B15" s="104" t="s">
        <v>50</v>
      </c>
      <c r="C15" s="148">
        <f>800532.28-6442.64</f>
        <v>794089.64</v>
      </c>
      <c r="D15" s="148">
        <f>800532.28-6442.64</f>
        <v>794089.64</v>
      </c>
      <c r="E15" s="154">
        <f t="shared" si="0"/>
        <v>0</v>
      </c>
    </row>
    <row r="16" spans="1:5">
      <c r="A16" s="93" t="s">
        <v>9</v>
      </c>
      <c r="B16" s="104" t="s">
        <v>56</v>
      </c>
      <c r="C16" s="148">
        <f>176117.1-1417.62</f>
        <v>174699.48</v>
      </c>
      <c r="D16" s="148">
        <f>176117.1-1417.62</f>
        <v>174699.48</v>
      </c>
      <c r="E16" s="154">
        <f t="shared" si="0"/>
        <v>0</v>
      </c>
    </row>
    <row r="17" spans="1:5">
      <c r="A17" s="93" t="s">
        <v>15</v>
      </c>
      <c r="B17" s="104" t="s">
        <v>218</v>
      </c>
      <c r="C17" s="105">
        <v>39790.160000000003</v>
      </c>
      <c r="D17" s="105">
        <v>39790.160000000003</v>
      </c>
      <c r="E17" s="154">
        <f t="shared" si="0"/>
        <v>0</v>
      </c>
    </row>
    <row r="18" spans="1:5">
      <c r="A18" s="93" t="s">
        <v>16</v>
      </c>
      <c r="B18" s="104" t="s">
        <v>219</v>
      </c>
      <c r="C18" s="105">
        <v>19409.84</v>
      </c>
      <c r="D18" s="105">
        <v>19409.84</v>
      </c>
      <c r="E18" s="154">
        <f t="shared" si="0"/>
        <v>0</v>
      </c>
    </row>
    <row r="19" spans="1:5">
      <c r="A19" s="93" t="s">
        <v>17</v>
      </c>
      <c r="B19" s="106" t="s">
        <v>11</v>
      </c>
      <c r="C19" s="105">
        <v>5033</v>
      </c>
      <c r="D19" s="105">
        <v>5033</v>
      </c>
      <c r="E19" s="154">
        <f t="shared" si="0"/>
        <v>0</v>
      </c>
    </row>
    <row r="20" spans="1:5" ht="18.75" customHeight="1">
      <c r="A20" s="93" t="s">
        <v>18</v>
      </c>
      <c r="B20" s="106" t="s">
        <v>52</v>
      </c>
      <c r="C20" s="105">
        <v>30056</v>
      </c>
      <c r="D20" s="105">
        <v>30056</v>
      </c>
      <c r="E20" s="154">
        <f t="shared" si="0"/>
        <v>0</v>
      </c>
    </row>
    <row r="21" spans="1:5">
      <c r="A21" s="93" t="s">
        <v>19</v>
      </c>
      <c r="B21" s="106" t="s">
        <v>51</v>
      </c>
      <c r="C21" s="105">
        <v>211560</v>
      </c>
      <c r="D21" s="105">
        <v>211560</v>
      </c>
      <c r="E21" s="154">
        <f t="shared" si="0"/>
        <v>0</v>
      </c>
    </row>
    <row r="22" spans="1:5">
      <c r="A22" s="107" t="s">
        <v>20</v>
      </c>
      <c r="B22" s="108" t="s">
        <v>148</v>
      </c>
      <c r="C22" s="109">
        <v>275200</v>
      </c>
      <c r="D22" s="109">
        <v>275200</v>
      </c>
      <c r="E22" s="154">
        <f t="shared" si="0"/>
        <v>0</v>
      </c>
    </row>
    <row r="23" spans="1:5">
      <c r="A23" s="107" t="s">
        <v>21</v>
      </c>
      <c r="B23" s="108" t="s">
        <v>220</v>
      </c>
      <c r="C23" s="109">
        <v>38400</v>
      </c>
      <c r="D23" s="109">
        <v>38400</v>
      </c>
      <c r="E23" s="154">
        <f t="shared" si="0"/>
        <v>0</v>
      </c>
    </row>
    <row r="24" spans="1:5">
      <c r="A24" s="107" t="s">
        <v>22</v>
      </c>
      <c r="B24" s="108" t="s">
        <v>261</v>
      </c>
      <c r="C24" s="109">
        <v>174960</v>
      </c>
      <c r="D24" s="109">
        <v>174960</v>
      </c>
      <c r="E24" s="154">
        <f t="shared" si="0"/>
        <v>0</v>
      </c>
    </row>
    <row r="25" spans="1:5">
      <c r="A25" s="107" t="s">
        <v>23</v>
      </c>
      <c r="B25" s="108" t="s">
        <v>264</v>
      </c>
      <c r="C25" s="109">
        <v>49648</v>
      </c>
      <c r="D25" s="109">
        <v>49648</v>
      </c>
      <c r="E25" s="154">
        <f t="shared" si="0"/>
        <v>0</v>
      </c>
    </row>
    <row r="26" spans="1:5">
      <c r="A26" s="107" t="s">
        <v>24</v>
      </c>
      <c r="B26" s="108" t="s">
        <v>87</v>
      </c>
      <c r="C26" s="109">
        <v>25120</v>
      </c>
      <c r="D26" s="109">
        <v>25120</v>
      </c>
      <c r="E26" s="154">
        <f t="shared" si="0"/>
        <v>0</v>
      </c>
    </row>
    <row r="27" spans="1:5">
      <c r="A27" s="107" t="s">
        <v>25</v>
      </c>
      <c r="B27" s="108" t="s">
        <v>66</v>
      </c>
      <c r="C27" s="109">
        <v>60480</v>
      </c>
      <c r="D27" s="109">
        <v>60480</v>
      </c>
      <c r="E27" s="154">
        <f t="shared" si="0"/>
        <v>0</v>
      </c>
    </row>
    <row r="28" spans="1:5">
      <c r="A28" s="107" t="s">
        <v>26</v>
      </c>
      <c r="B28" s="108" t="s">
        <v>265</v>
      </c>
      <c r="C28" s="109">
        <v>22000</v>
      </c>
      <c r="D28" s="109">
        <v>22000</v>
      </c>
      <c r="E28" s="154">
        <f t="shared" si="0"/>
        <v>0</v>
      </c>
    </row>
    <row r="29" spans="1:5">
      <c r="A29" s="107" t="s">
        <v>27</v>
      </c>
      <c r="B29" s="108" t="s">
        <v>266</v>
      </c>
      <c r="C29" s="109">
        <v>5392</v>
      </c>
      <c r="D29" s="109">
        <v>5392</v>
      </c>
      <c r="E29" s="154">
        <f t="shared" si="0"/>
        <v>0</v>
      </c>
    </row>
    <row r="30" spans="1:5">
      <c r="A30" s="107" t="s">
        <v>119</v>
      </c>
      <c r="B30" s="106" t="s">
        <v>86</v>
      </c>
      <c r="C30" s="109">
        <v>20935</v>
      </c>
      <c r="D30" s="109">
        <v>20935</v>
      </c>
      <c r="E30" s="154">
        <f t="shared" si="0"/>
        <v>0</v>
      </c>
    </row>
    <row r="31" spans="1:5" ht="34.5" customHeight="1">
      <c r="A31" s="110" t="s">
        <v>49</v>
      </c>
      <c r="B31" s="111" t="s">
        <v>210</v>
      </c>
      <c r="C31" s="103">
        <f>C32+C33+C34+C35+C36+C37+C38+C39+C40+C41+C42+C43+C44+C45+C46+C47+C48+C49+C50+C51+C52+C53+C54+C55</f>
        <v>4932526.7600000007</v>
      </c>
      <c r="D31" s="103">
        <f>D32+D33+D34+D35+D36+D37+D38+D39+D40+D41+D42+D43+D44+D45+D46+D47+D48+D49+D50+D51+D52+D53+D54+D55</f>
        <v>4932526.7600000007</v>
      </c>
      <c r="E31" s="154">
        <f t="shared" si="0"/>
        <v>0</v>
      </c>
    </row>
    <row r="32" spans="1:5">
      <c r="A32" s="112" t="s">
        <v>31</v>
      </c>
      <c r="B32" s="104" t="s">
        <v>50</v>
      </c>
      <c r="C32" s="148">
        <f>2633329.56-236215.36</f>
        <v>2397114.2000000002</v>
      </c>
      <c r="D32" s="148">
        <f>2633329.56-236215.36</f>
        <v>2397114.2000000002</v>
      </c>
      <c r="E32" s="154">
        <f t="shared" si="0"/>
        <v>0</v>
      </c>
    </row>
    <row r="33" spans="1:5">
      <c r="A33" s="112" t="s">
        <v>48</v>
      </c>
      <c r="B33" s="104" t="s">
        <v>56</v>
      </c>
      <c r="C33" s="148">
        <f>579332.5-51967.38</f>
        <v>527365.12</v>
      </c>
      <c r="D33" s="148">
        <f>579332.5-51967.38</f>
        <v>527365.12</v>
      </c>
      <c r="E33" s="154">
        <f t="shared" si="0"/>
        <v>0</v>
      </c>
    </row>
    <row r="34" spans="1:5">
      <c r="A34" s="107" t="s">
        <v>47</v>
      </c>
      <c r="B34" s="104" t="s">
        <v>218</v>
      </c>
      <c r="C34" s="143">
        <v>355121.84</v>
      </c>
      <c r="D34" s="143">
        <v>355121.84</v>
      </c>
      <c r="E34" s="154">
        <f t="shared" si="0"/>
        <v>0</v>
      </c>
    </row>
    <row r="35" spans="1:5">
      <c r="A35" s="107" t="s">
        <v>46</v>
      </c>
      <c r="B35" s="104" t="s">
        <v>219</v>
      </c>
      <c r="C35" s="143">
        <v>173230.16</v>
      </c>
      <c r="D35" s="143">
        <v>173230.16</v>
      </c>
      <c r="E35" s="154">
        <f t="shared" si="0"/>
        <v>0</v>
      </c>
    </row>
    <row r="36" spans="1:5">
      <c r="A36" s="107" t="s">
        <v>45</v>
      </c>
      <c r="B36" s="108" t="s">
        <v>11</v>
      </c>
      <c r="C36" s="143">
        <v>31763</v>
      </c>
      <c r="D36" s="143">
        <v>31763</v>
      </c>
      <c r="E36" s="154">
        <f t="shared" si="0"/>
        <v>0</v>
      </c>
    </row>
    <row r="37" spans="1:5">
      <c r="A37" s="107" t="s">
        <v>44</v>
      </c>
      <c r="B37" s="108" t="s">
        <v>65</v>
      </c>
      <c r="C37" s="143">
        <v>13000</v>
      </c>
      <c r="D37" s="143">
        <v>13000</v>
      </c>
      <c r="E37" s="154">
        <f t="shared" si="0"/>
        <v>0</v>
      </c>
    </row>
    <row r="38" spans="1:5">
      <c r="A38" s="107" t="s">
        <v>43</v>
      </c>
      <c r="B38" s="108" t="s">
        <v>66</v>
      </c>
      <c r="C38" s="143">
        <v>53760</v>
      </c>
      <c r="D38" s="143">
        <v>53760</v>
      </c>
      <c r="E38" s="154">
        <f t="shared" si="0"/>
        <v>0</v>
      </c>
    </row>
    <row r="39" spans="1:5">
      <c r="A39" s="107" t="s">
        <v>42</v>
      </c>
      <c r="B39" s="108" t="s">
        <v>52</v>
      </c>
      <c r="C39" s="143">
        <v>60737</v>
      </c>
      <c r="D39" s="143">
        <v>60737</v>
      </c>
      <c r="E39" s="154">
        <f t="shared" si="0"/>
        <v>0</v>
      </c>
    </row>
    <row r="40" spans="1:5">
      <c r="A40" s="107" t="s">
        <v>41</v>
      </c>
      <c r="B40" s="108" t="s">
        <v>51</v>
      </c>
      <c r="C40" s="143">
        <v>94900</v>
      </c>
      <c r="D40" s="143">
        <v>94900</v>
      </c>
      <c r="E40" s="154">
        <f t="shared" si="0"/>
        <v>0</v>
      </c>
    </row>
    <row r="41" spans="1:5">
      <c r="A41" s="107" t="s">
        <v>40</v>
      </c>
      <c r="B41" s="108" t="s">
        <v>82</v>
      </c>
      <c r="C41" s="143">
        <v>16000</v>
      </c>
      <c r="D41" s="143">
        <v>16000</v>
      </c>
      <c r="E41" s="154">
        <f t="shared" si="0"/>
        <v>0</v>
      </c>
    </row>
    <row r="42" spans="1:5">
      <c r="A42" s="107" t="s">
        <v>39</v>
      </c>
      <c r="B42" s="108" t="s">
        <v>84</v>
      </c>
      <c r="C42" s="143">
        <v>90000</v>
      </c>
      <c r="D42" s="143">
        <v>90000</v>
      </c>
      <c r="E42" s="154">
        <f t="shared" si="0"/>
        <v>0</v>
      </c>
    </row>
    <row r="43" spans="1:5">
      <c r="A43" s="107" t="s">
        <v>38</v>
      </c>
      <c r="B43" s="108" t="s">
        <v>85</v>
      </c>
      <c r="C43" s="143">
        <v>135000</v>
      </c>
      <c r="D43" s="143">
        <v>135000</v>
      </c>
      <c r="E43" s="154">
        <f t="shared" si="0"/>
        <v>0</v>
      </c>
    </row>
    <row r="44" spans="1:5">
      <c r="A44" s="107" t="s">
        <v>37</v>
      </c>
      <c r="B44" s="108" t="s">
        <v>267</v>
      </c>
      <c r="C44" s="143">
        <v>28980</v>
      </c>
      <c r="D44" s="143">
        <v>28980</v>
      </c>
      <c r="E44" s="154">
        <f t="shared" si="0"/>
        <v>0</v>
      </c>
    </row>
    <row r="45" spans="1:5" ht="34.5">
      <c r="A45" s="107" t="s">
        <v>36</v>
      </c>
      <c r="B45" s="108" t="s">
        <v>256</v>
      </c>
      <c r="C45" s="146">
        <v>40000</v>
      </c>
      <c r="D45" s="146">
        <v>40000</v>
      </c>
      <c r="E45" s="154">
        <f t="shared" si="0"/>
        <v>0</v>
      </c>
    </row>
    <row r="46" spans="1:5" ht="34.5">
      <c r="A46" s="107" t="s">
        <v>35</v>
      </c>
      <c r="B46" s="108" t="s">
        <v>278</v>
      </c>
      <c r="C46" s="143">
        <v>1062</v>
      </c>
      <c r="D46" s="143">
        <v>1062</v>
      </c>
      <c r="E46" s="154">
        <f t="shared" si="0"/>
        <v>0</v>
      </c>
    </row>
    <row r="47" spans="1:5">
      <c r="A47" s="107" t="s">
        <v>34</v>
      </c>
      <c r="B47" s="108" t="s">
        <v>247</v>
      </c>
      <c r="C47" s="143">
        <v>8496</v>
      </c>
      <c r="D47" s="143">
        <v>8496</v>
      </c>
      <c r="E47" s="154">
        <f t="shared" si="0"/>
        <v>0</v>
      </c>
    </row>
    <row r="48" spans="1:5">
      <c r="A48" s="107" t="s">
        <v>60</v>
      </c>
      <c r="B48" s="108" t="s">
        <v>67</v>
      </c>
      <c r="C48" s="143">
        <v>196586.54</v>
      </c>
      <c r="D48" s="143">
        <v>196586.54</v>
      </c>
      <c r="E48" s="154">
        <f t="shared" si="0"/>
        <v>0</v>
      </c>
    </row>
    <row r="49" spans="1:5">
      <c r="A49" s="107" t="s">
        <v>61</v>
      </c>
      <c r="B49" s="108" t="s">
        <v>89</v>
      </c>
      <c r="C49" s="143">
        <v>48980</v>
      </c>
      <c r="D49" s="143">
        <v>48980</v>
      </c>
      <c r="E49" s="154">
        <f t="shared" si="0"/>
        <v>0</v>
      </c>
    </row>
    <row r="50" spans="1:5">
      <c r="A50" s="107" t="s">
        <v>62</v>
      </c>
      <c r="B50" s="108" t="s">
        <v>12</v>
      </c>
      <c r="C50" s="143">
        <v>30815</v>
      </c>
      <c r="D50" s="143">
        <v>30815</v>
      </c>
      <c r="E50" s="154">
        <f t="shared" si="0"/>
        <v>0</v>
      </c>
    </row>
    <row r="51" spans="1:5">
      <c r="A51" s="107" t="s">
        <v>79</v>
      </c>
      <c r="B51" s="108" t="s">
        <v>83</v>
      </c>
      <c r="C51" s="143">
        <v>63684.9</v>
      </c>
      <c r="D51" s="143">
        <v>63684.9</v>
      </c>
      <c r="E51" s="154">
        <f t="shared" si="0"/>
        <v>0</v>
      </c>
    </row>
    <row r="52" spans="1:5">
      <c r="A52" s="107" t="s">
        <v>80</v>
      </c>
      <c r="B52" s="108" t="s">
        <v>87</v>
      </c>
      <c r="C52" s="143">
        <v>33388</v>
      </c>
      <c r="D52" s="143">
        <v>33388</v>
      </c>
      <c r="E52" s="154">
        <f t="shared" si="0"/>
        <v>0</v>
      </c>
    </row>
    <row r="53" spans="1:5">
      <c r="A53" s="107" t="s">
        <v>81</v>
      </c>
      <c r="B53" s="108" t="s">
        <v>103</v>
      </c>
      <c r="C53" s="143">
        <v>25000</v>
      </c>
      <c r="D53" s="143">
        <v>25000</v>
      </c>
      <c r="E53" s="154">
        <f t="shared" si="0"/>
        <v>0</v>
      </c>
    </row>
    <row r="54" spans="1:5">
      <c r="A54" s="107" t="s">
        <v>104</v>
      </c>
      <c r="B54" s="108" t="s">
        <v>268</v>
      </c>
      <c r="C54" s="143">
        <v>88000</v>
      </c>
      <c r="D54" s="143">
        <v>88000</v>
      </c>
      <c r="E54" s="154">
        <f t="shared" si="0"/>
        <v>0</v>
      </c>
    </row>
    <row r="55" spans="1:5" s="144" customFormat="1" ht="34.5">
      <c r="A55" s="147" t="s">
        <v>105</v>
      </c>
      <c r="B55" s="145" t="s">
        <v>277</v>
      </c>
      <c r="C55" s="146">
        <v>419543</v>
      </c>
      <c r="D55" s="146">
        <v>419543</v>
      </c>
      <c r="E55" s="154">
        <f t="shared" si="0"/>
        <v>0</v>
      </c>
    </row>
    <row r="56" spans="1:5" ht="34.5">
      <c r="A56" s="110" t="s">
        <v>197</v>
      </c>
      <c r="B56" s="102" t="s">
        <v>257</v>
      </c>
      <c r="C56" s="123">
        <v>788368.95</v>
      </c>
      <c r="D56" s="123">
        <v>788368.95</v>
      </c>
      <c r="E56" s="154">
        <f t="shared" si="0"/>
        <v>0</v>
      </c>
    </row>
    <row r="57" spans="1:5" ht="34.5">
      <c r="A57" s="110" t="s">
        <v>68</v>
      </c>
      <c r="B57" s="102" t="s">
        <v>258</v>
      </c>
      <c r="C57" s="123">
        <v>173441.17</v>
      </c>
      <c r="D57" s="123">
        <v>173441.17</v>
      </c>
      <c r="E57" s="154">
        <f t="shared" si="0"/>
        <v>0</v>
      </c>
    </row>
    <row r="58" spans="1:5">
      <c r="A58" s="101" t="s">
        <v>88</v>
      </c>
      <c r="B58" s="113" t="s">
        <v>54</v>
      </c>
      <c r="C58" s="103">
        <f>C59+C60+C61+C62+C63+C64+C65+C66+C67+C68+C69+C70+C71+C72+C73+C74+C75+C76+C77+C78+C79+C80+C81+C82+C83+C84</f>
        <v>14273359</v>
      </c>
      <c r="D58" s="103">
        <f>D59+D60+D61+D62+D63+D64+D65+D66+D67+D68+D69+D70+D71+D72+D73+D74+D75+D76+D77+D78+D79+D80+D81+D82+D83+D84</f>
        <v>14273359</v>
      </c>
      <c r="E58" s="154">
        <f t="shared" si="0"/>
        <v>0</v>
      </c>
    </row>
    <row r="59" spans="1:5">
      <c r="A59" s="93" t="s">
        <v>198</v>
      </c>
      <c r="B59" s="106" t="s">
        <v>225</v>
      </c>
      <c r="C59" s="116">
        <v>7655325</v>
      </c>
      <c r="D59" s="116">
        <v>7655325</v>
      </c>
      <c r="E59" s="154">
        <f t="shared" si="0"/>
        <v>0</v>
      </c>
    </row>
    <row r="60" spans="1:5">
      <c r="A60" s="93" t="s">
        <v>199</v>
      </c>
      <c r="B60" s="106" t="s">
        <v>226</v>
      </c>
      <c r="C60" s="116">
        <v>1684172</v>
      </c>
      <c r="D60" s="116">
        <v>1684172</v>
      </c>
      <c r="E60" s="154">
        <f t="shared" si="0"/>
        <v>0</v>
      </c>
    </row>
    <row r="61" spans="1:5">
      <c r="A61" s="93" t="s">
        <v>200</v>
      </c>
      <c r="B61" s="106" t="s">
        <v>86</v>
      </c>
      <c r="C61" s="116">
        <v>72534</v>
      </c>
      <c r="D61" s="116">
        <v>72534</v>
      </c>
      <c r="E61" s="154">
        <f t="shared" si="0"/>
        <v>0</v>
      </c>
    </row>
    <row r="62" spans="1:5">
      <c r="A62" s="114" t="s">
        <v>201</v>
      </c>
      <c r="B62" s="115" t="s">
        <v>230</v>
      </c>
      <c r="C62" s="116">
        <v>59753</v>
      </c>
      <c r="D62" s="116">
        <v>59753</v>
      </c>
      <c r="E62" s="154">
        <f t="shared" si="0"/>
        <v>0</v>
      </c>
    </row>
    <row r="63" spans="1:5">
      <c r="A63" s="93" t="s">
        <v>202</v>
      </c>
      <c r="B63" s="115" t="s">
        <v>51</v>
      </c>
      <c r="C63" s="116">
        <v>2284620</v>
      </c>
      <c r="D63" s="116">
        <v>2284620</v>
      </c>
      <c r="E63" s="154">
        <f t="shared" si="0"/>
        <v>0</v>
      </c>
    </row>
    <row r="64" spans="1:5">
      <c r="A64" s="93" t="s">
        <v>203</v>
      </c>
      <c r="B64" s="106" t="s">
        <v>113</v>
      </c>
      <c r="C64" s="116">
        <v>200000</v>
      </c>
      <c r="D64" s="116">
        <v>200000</v>
      </c>
      <c r="E64" s="154">
        <f t="shared" si="0"/>
        <v>0</v>
      </c>
    </row>
    <row r="65" spans="1:5">
      <c r="A65" s="93" t="s">
        <v>204</v>
      </c>
      <c r="B65" s="106" t="s">
        <v>114</v>
      </c>
      <c r="C65" s="116">
        <v>3150</v>
      </c>
      <c r="D65" s="116">
        <v>3150</v>
      </c>
      <c r="E65" s="154">
        <f t="shared" si="0"/>
        <v>0</v>
      </c>
    </row>
    <row r="66" spans="1:5">
      <c r="A66" s="93" t="s">
        <v>205</v>
      </c>
      <c r="B66" s="106" t="s">
        <v>115</v>
      </c>
      <c r="C66" s="116">
        <v>49000</v>
      </c>
      <c r="D66" s="116">
        <v>49000</v>
      </c>
      <c r="E66" s="154">
        <f t="shared" si="0"/>
        <v>0</v>
      </c>
    </row>
    <row r="67" spans="1:5">
      <c r="A67" s="93" t="s">
        <v>206</v>
      </c>
      <c r="B67" s="106" t="s">
        <v>127</v>
      </c>
      <c r="C67" s="116">
        <v>53944</v>
      </c>
      <c r="D67" s="116">
        <v>53944</v>
      </c>
      <c r="E67" s="154">
        <f t="shared" si="0"/>
        <v>0</v>
      </c>
    </row>
    <row r="68" spans="1:5">
      <c r="A68" s="117" t="s">
        <v>207</v>
      </c>
      <c r="B68" s="106" t="s">
        <v>87</v>
      </c>
      <c r="C68" s="116">
        <v>42000</v>
      </c>
      <c r="D68" s="116">
        <v>42000</v>
      </c>
      <c r="E68" s="154">
        <f t="shared" si="0"/>
        <v>0</v>
      </c>
    </row>
    <row r="69" spans="1:5">
      <c r="A69" s="117" t="s">
        <v>208</v>
      </c>
      <c r="B69" s="106" t="s">
        <v>215</v>
      </c>
      <c r="C69" s="116">
        <v>49000</v>
      </c>
      <c r="D69" s="116">
        <v>49000</v>
      </c>
      <c r="E69" s="154">
        <f t="shared" si="0"/>
        <v>0</v>
      </c>
    </row>
    <row r="70" spans="1:5">
      <c r="A70" s="93" t="s">
        <v>228</v>
      </c>
      <c r="B70" s="106" t="s">
        <v>217</v>
      </c>
      <c r="C70" s="116">
        <v>105700</v>
      </c>
      <c r="D70" s="116">
        <v>105700</v>
      </c>
      <c r="E70" s="154">
        <f t="shared" si="0"/>
        <v>0</v>
      </c>
    </row>
    <row r="71" spans="1:5">
      <c r="A71" s="117" t="s">
        <v>233</v>
      </c>
      <c r="B71" s="106" t="s">
        <v>70</v>
      </c>
      <c r="C71" s="116">
        <v>196500</v>
      </c>
      <c r="D71" s="116">
        <v>196500</v>
      </c>
      <c r="E71" s="154">
        <f t="shared" si="0"/>
        <v>0</v>
      </c>
    </row>
    <row r="72" spans="1:5">
      <c r="A72" s="117" t="s">
        <v>234</v>
      </c>
      <c r="B72" s="106" t="s">
        <v>231</v>
      </c>
      <c r="C72" s="116">
        <v>21000</v>
      </c>
      <c r="D72" s="116">
        <v>21000</v>
      </c>
      <c r="E72" s="154">
        <f t="shared" si="0"/>
        <v>0</v>
      </c>
    </row>
    <row r="73" spans="1:5">
      <c r="A73" s="117" t="s">
        <v>235</v>
      </c>
      <c r="B73" s="106" t="s">
        <v>132</v>
      </c>
      <c r="C73" s="116">
        <v>100000</v>
      </c>
      <c r="D73" s="116">
        <v>100000</v>
      </c>
      <c r="E73" s="154">
        <f t="shared" si="0"/>
        <v>0</v>
      </c>
    </row>
    <row r="74" spans="1:5">
      <c r="A74" s="117" t="s">
        <v>236</v>
      </c>
      <c r="B74" s="106" t="s">
        <v>232</v>
      </c>
      <c r="C74" s="116">
        <v>48960</v>
      </c>
      <c r="D74" s="116">
        <v>48960</v>
      </c>
      <c r="E74" s="154">
        <f t="shared" si="0"/>
        <v>0</v>
      </c>
    </row>
    <row r="75" spans="1:5">
      <c r="A75" s="117" t="s">
        <v>237</v>
      </c>
      <c r="B75" s="106" t="s">
        <v>112</v>
      </c>
      <c r="C75" s="116">
        <v>83241</v>
      </c>
      <c r="D75" s="116">
        <v>83241</v>
      </c>
      <c r="E75" s="154">
        <f t="shared" si="0"/>
        <v>0</v>
      </c>
    </row>
    <row r="76" spans="1:5">
      <c r="A76" s="117" t="s">
        <v>238</v>
      </c>
      <c r="B76" s="106" t="s">
        <v>71</v>
      </c>
      <c r="C76" s="116">
        <v>199000</v>
      </c>
      <c r="D76" s="116">
        <v>199000</v>
      </c>
      <c r="E76" s="154">
        <f t="shared" si="0"/>
        <v>0</v>
      </c>
    </row>
    <row r="77" spans="1:5">
      <c r="A77" s="117" t="s">
        <v>239</v>
      </c>
      <c r="B77" s="106" t="s">
        <v>107</v>
      </c>
      <c r="C77" s="116">
        <v>50000</v>
      </c>
      <c r="D77" s="116">
        <v>50000</v>
      </c>
      <c r="E77" s="154">
        <f t="shared" ref="E77:E117" si="1">C77-D77</f>
        <v>0</v>
      </c>
    </row>
    <row r="78" spans="1:5" ht="34.5">
      <c r="A78" s="117" t="s">
        <v>240</v>
      </c>
      <c r="B78" s="106" t="s">
        <v>270</v>
      </c>
      <c r="C78" s="116">
        <v>50000</v>
      </c>
      <c r="D78" s="116">
        <v>50000</v>
      </c>
      <c r="E78" s="154">
        <f t="shared" si="1"/>
        <v>0</v>
      </c>
    </row>
    <row r="79" spans="1:5">
      <c r="A79" s="117" t="s">
        <v>241</v>
      </c>
      <c r="B79" s="106" t="s">
        <v>269</v>
      </c>
      <c r="C79" s="116">
        <v>30138</v>
      </c>
      <c r="D79" s="116">
        <v>30138</v>
      </c>
      <c r="E79" s="154">
        <f t="shared" si="1"/>
        <v>0</v>
      </c>
    </row>
    <row r="80" spans="1:5">
      <c r="A80" s="117" t="s">
        <v>242</v>
      </c>
      <c r="B80" s="106" t="s">
        <v>73</v>
      </c>
      <c r="C80" s="116">
        <v>190000</v>
      </c>
      <c r="D80" s="116">
        <v>190000</v>
      </c>
      <c r="E80" s="154">
        <f t="shared" si="1"/>
        <v>0</v>
      </c>
    </row>
    <row r="81" spans="1:5">
      <c r="A81" s="117" t="s">
        <v>243</v>
      </c>
      <c r="B81" s="106" t="s">
        <v>69</v>
      </c>
      <c r="C81" s="116">
        <v>150000</v>
      </c>
      <c r="D81" s="116">
        <v>150000</v>
      </c>
      <c r="E81" s="154">
        <f t="shared" si="1"/>
        <v>0</v>
      </c>
    </row>
    <row r="82" spans="1:5">
      <c r="A82" s="117" t="s">
        <v>244</v>
      </c>
      <c r="B82" s="106" t="s">
        <v>272</v>
      </c>
      <c r="C82" s="116">
        <v>49000</v>
      </c>
      <c r="D82" s="116">
        <v>49000</v>
      </c>
      <c r="E82" s="154">
        <f t="shared" si="1"/>
        <v>0</v>
      </c>
    </row>
    <row r="83" spans="1:5">
      <c r="A83" s="117" t="s">
        <v>246</v>
      </c>
      <c r="B83" s="106" t="s">
        <v>271</v>
      </c>
      <c r="C83" s="116">
        <f>846322-140000</f>
        <v>706322</v>
      </c>
      <c r="D83" s="116">
        <f>846322</f>
        <v>846322</v>
      </c>
      <c r="E83" s="154">
        <f t="shared" si="1"/>
        <v>-140000</v>
      </c>
    </row>
    <row r="84" spans="1:5">
      <c r="A84" s="117" t="s">
        <v>279</v>
      </c>
      <c r="B84" s="106" t="s">
        <v>309</v>
      </c>
      <c r="C84" s="116">
        <v>140000</v>
      </c>
      <c r="D84" s="155">
        <v>0</v>
      </c>
      <c r="E84" s="154">
        <f t="shared" si="1"/>
        <v>140000</v>
      </c>
    </row>
    <row r="85" spans="1:5">
      <c r="A85" s="120" t="s">
        <v>90</v>
      </c>
      <c r="B85" s="113" t="s">
        <v>133</v>
      </c>
      <c r="C85" s="121">
        <f>C86+C87+C88+C89+C90+C91+C92+C93+C94+C95+C96</f>
        <v>10186655</v>
      </c>
      <c r="D85" s="121">
        <f>D86+D87+D88+D89+D90+D91+D92+D93+D94+D95+D96</f>
        <v>10186655</v>
      </c>
      <c r="E85" s="154">
        <f t="shared" si="1"/>
        <v>0</v>
      </c>
    </row>
    <row r="86" spans="1:5" ht="18.75" customHeight="1">
      <c r="A86" s="117" t="s">
        <v>161</v>
      </c>
      <c r="B86" s="106" t="s">
        <v>136</v>
      </c>
      <c r="C86" s="116">
        <v>3964994.39</v>
      </c>
      <c r="D86" s="116">
        <v>3964994.39</v>
      </c>
      <c r="E86" s="154">
        <f t="shared" si="1"/>
        <v>0</v>
      </c>
    </row>
    <row r="87" spans="1:5">
      <c r="A87" s="117" t="s">
        <v>162</v>
      </c>
      <c r="B87" s="106" t="s">
        <v>245</v>
      </c>
      <c r="C87" s="116">
        <v>104958</v>
      </c>
      <c r="D87" s="116">
        <v>104958</v>
      </c>
      <c r="E87" s="154">
        <f t="shared" si="1"/>
        <v>0</v>
      </c>
    </row>
    <row r="88" spans="1:5">
      <c r="A88" s="117" t="s">
        <v>163</v>
      </c>
      <c r="B88" s="106" t="s">
        <v>221</v>
      </c>
      <c r="C88" s="116">
        <v>99617.5</v>
      </c>
      <c r="D88" s="116">
        <v>99617.5</v>
      </c>
      <c r="E88" s="154">
        <f t="shared" si="1"/>
        <v>0</v>
      </c>
    </row>
    <row r="89" spans="1:5">
      <c r="A89" s="117" t="s">
        <v>164</v>
      </c>
      <c r="B89" s="106" t="s">
        <v>216</v>
      </c>
      <c r="C89" s="116">
        <v>60137.279999999999</v>
      </c>
      <c r="D89" s="116">
        <v>60137.279999999999</v>
      </c>
      <c r="E89" s="154">
        <f t="shared" si="1"/>
        <v>0</v>
      </c>
    </row>
    <row r="90" spans="1:5">
      <c r="A90" s="117" t="s">
        <v>165</v>
      </c>
      <c r="B90" s="106" t="s">
        <v>253</v>
      </c>
      <c r="C90" s="116">
        <v>504390.35</v>
      </c>
      <c r="D90" s="116">
        <v>504390.35</v>
      </c>
      <c r="E90" s="154">
        <f t="shared" si="1"/>
        <v>0</v>
      </c>
    </row>
    <row r="91" spans="1:5" ht="34.5">
      <c r="A91" s="117" t="s">
        <v>166</v>
      </c>
      <c r="B91" s="106" t="s">
        <v>273</v>
      </c>
      <c r="C91" s="116">
        <v>99500</v>
      </c>
      <c r="D91" s="116">
        <v>99500</v>
      </c>
      <c r="E91" s="154">
        <f t="shared" si="1"/>
        <v>0</v>
      </c>
    </row>
    <row r="92" spans="1:5">
      <c r="A92" s="117" t="s">
        <v>167</v>
      </c>
      <c r="B92" s="115" t="s">
        <v>51</v>
      </c>
      <c r="C92" s="116">
        <v>218955.5</v>
      </c>
      <c r="D92" s="116">
        <v>218955.5</v>
      </c>
      <c r="E92" s="154">
        <f t="shared" si="1"/>
        <v>0</v>
      </c>
    </row>
    <row r="93" spans="1:5">
      <c r="A93" s="117" t="s">
        <v>168</v>
      </c>
      <c r="B93" s="106" t="s">
        <v>127</v>
      </c>
      <c r="C93" s="116">
        <v>23711.95</v>
      </c>
      <c r="D93" s="116">
        <v>23711.95</v>
      </c>
      <c r="E93" s="154">
        <f t="shared" si="1"/>
        <v>0</v>
      </c>
    </row>
    <row r="94" spans="1:5">
      <c r="A94" s="117" t="s">
        <v>169</v>
      </c>
      <c r="B94" s="106" t="s">
        <v>275</v>
      </c>
      <c r="C94" s="116">
        <v>4000</v>
      </c>
      <c r="D94" s="116">
        <v>4000</v>
      </c>
      <c r="E94" s="154">
        <f t="shared" si="1"/>
        <v>0</v>
      </c>
    </row>
    <row r="95" spans="1:5">
      <c r="A95" s="117" t="s">
        <v>170</v>
      </c>
      <c r="B95" s="106" t="s">
        <v>276</v>
      </c>
      <c r="C95" s="116">
        <v>13060.53</v>
      </c>
      <c r="D95" s="116">
        <v>13060.53</v>
      </c>
      <c r="E95" s="154">
        <f t="shared" si="1"/>
        <v>0</v>
      </c>
    </row>
    <row r="96" spans="1:5">
      <c r="A96" s="117" t="s">
        <v>171</v>
      </c>
      <c r="B96" s="106" t="s">
        <v>271</v>
      </c>
      <c r="C96" s="116">
        <v>5093329.5</v>
      </c>
      <c r="D96" s="116">
        <v>5093329.5</v>
      </c>
      <c r="E96" s="154">
        <f t="shared" si="1"/>
        <v>0</v>
      </c>
    </row>
    <row r="97" spans="1:5">
      <c r="A97" s="120" t="s">
        <v>134</v>
      </c>
      <c r="B97" s="113" t="s">
        <v>248</v>
      </c>
      <c r="C97" s="121">
        <f>C98+C99+C100+C101+C102+C103+C104+C105+C106+C107+C108+C114+C115</f>
        <v>1996653</v>
      </c>
      <c r="D97" s="121">
        <f>D98+D99+D100+D101+D102+D103+D104+D105+D106+D107+D108+D114+D115</f>
        <v>838489</v>
      </c>
      <c r="E97" s="156">
        <f t="shared" si="1"/>
        <v>1158164</v>
      </c>
    </row>
    <row r="98" spans="1:5">
      <c r="A98" s="117" t="s">
        <v>185</v>
      </c>
      <c r="B98" s="106" t="s">
        <v>249</v>
      </c>
      <c r="C98" s="116">
        <v>362174</v>
      </c>
      <c r="D98" s="116">
        <v>362174</v>
      </c>
      <c r="E98" s="154">
        <f t="shared" si="1"/>
        <v>0</v>
      </c>
    </row>
    <row r="99" spans="1:5">
      <c r="A99" s="117" t="s">
        <v>186</v>
      </c>
      <c r="B99" s="106" t="s">
        <v>56</v>
      </c>
      <c r="C99" s="116">
        <v>80483</v>
      </c>
      <c r="D99" s="116">
        <v>80483</v>
      </c>
      <c r="E99" s="154">
        <f t="shared" si="1"/>
        <v>0</v>
      </c>
    </row>
    <row r="100" spans="1:5" ht="34.5">
      <c r="A100" s="117" t="s">
        <v>187</v>
      </c>
      <c r="B100" s="106" t="s">
        <v>250</v>
      </c>
      <c r="C100" s="116">
        <v>272778</v>
      </c>
      <c r="D100" s="116">
        <v>272778</v>
      </c>
      <c r="E100" s="154">
        <f t="shared" si="1"/>
        <v>0</v>
      </c>
    </row>
    <row r="101" spans="1:5" ht="34.5">
      <c r="A101" s="117" t="s">
        <v>188</v>
      </c>
      <c r="B101" s="106" t="s">
        <v>251</v>
      </c>
      <c r="C101" s="116">
        <v>123054</v>
      </c>
      <c r="D101" s="116">
        <v>123054</v>
      </c>
      <c r="E101" s="154">
        <f t="shared" si="1"/>
        <v>0</v>
      </c>
    </row>
    <row r="102" spans="1:5">
      <c r="A102" s="117" t="s">
        <v>295</v>
      </c>
      <c r="B102" s="106" t="s">
        <v>281</v>
      </c>
      <c r="C102" s="116">
        <v>459830</v>
      </c>
      <c r="D102" s="155">
        <v>0</v>
      </c>
      <c r="E102" s="154">
        <f t="shared" si="1"/>
        <v>459830</v>
      </c>
    </row>
    <row r="103" spans="1:5">
      <c r="A103" s="117" t="s">
        <v>296</v>
      </c>
      <c r="B103" s="106" t="s">
        <v>282</v>
      </c>
      <c r="C103" s="116">
        <v>13868</v>
      </c>
      <c r="D103" s="155">
        <v>0</v>
      </c>
      <c r="E103" s="154">
        <f t="shared" si="1"/>
        <v>13868</v>
      </c>
    </row>
    <row r="104" spans="1:5">
      <c r="A104" s="117" t="s">
        <v>297</v>
      </c>
      <c r="B104" s="106" t="s">
        <v>283</v>
      </c>
      <c r="C104" s="116">
        <v>12989</v>
      </c>
      <c r="D104" s="155">
        <v>0</v>
      </c>
      <c r="E104" s="154">
        <f t="shared" si="1"/>
        <v>12989</v>
      </c>
    </row>
    <row r="105" spans="1:5">
      <c r="A105" s="117" t="s">
        <v>298</v>
      </c>
      <c r="B105" s="106" t="s">
        <v>284</v>
      </c>
      <c r="C105" s="116">
        <v>10707</v>
      </c>
      <c r="D105" s="155">
        <v>0</v>
      </c>
      <c r="E105" s="154">
        <f t="shared" si="1"/>
        <v>10707</v>
      </c>
    </row>
    <row r="106" spans="1:5">
      <c r="A106" s="117" t="s">
        <v>299</v>
      </c>
      <c r="B106" s="106" t="s">
        <v>285</v>
      </c>
      <c r="C106" s="116">
        <v>22436</v>
      </c>
      <c r="D106" s="155">
        <v>0</v>
      </c>
      <c r="E106" s="154">
        <f t="shared" si="1"/>
        <v>22436</v>
      </c>
    </row>
    <row r="107" spans="1:5">
      <c r="A107" s="117" t="s">
        <v>300</v>
      </c>
      <c r="B107" s="106" t="s">
        <v>286</v>
      </c>
      <c r="C107" s="116">
        <v>195000</v>
      </c>
      <c r="D107" s="155">
        <v>0</v>
      </c>
      <c r="E107" s="154">
        <f t="shared" si="1"/>
        <v>195000</v>
      </c>
    </row>
    <row r="108" spans="1:5">
      <c r="A108" s="117" t="s">
        <v>301</v>
      </c>
      <c r="B108" s="106" t="s">
        <v>287</v>
      </c>
      <c r="C108" s="116">
        <f>C109+C110+C111+C112+C113</f>
        <v>134322</v>
      </c>
      <c r="D108" s="155">
        <v>0</v>
      </c>
      <c r="E108" s="154">
        <f t="shared" si="1"/>
        <v>134322</v>
      </c>
    </row>
    <row r="109" spans="1:5">
      <c r="A109" s="117" t="s">
        <v>302</v>
      </c>
      <c r="B109" s="106" t="s">
        <v>288</v>
      </c>
      <c r="C109" s="116">
        <v>24620</v>
      </c>
      <c r="D109" s="155">
        <v>0</v>
      </c>
      <c r="E109" s="154">
        <f t="shared" si="1"/>
        <v>24620</v>
      </c>
    </row>
    <row r="110" spans="1:5">
      <c r="A110" s="117" t="s">
        <v>303</v>
      </c>
      <c r="B110" s="106" t="s">
        <v>289</v>
      </c>
      <c r="C110" s="116">
        <v>26600</v>
      </c>
      <c r="D110" s="155">
        <v>0</v>
      </c>
      <c r="E110" s="154">
        <f t="shared" si="1"/>
        <v>26600</v>
      </c>
    </row>
    <row r="111" spans="1:5">
      <c r="A111" s="117" t="s">
        <v>304</v>
      </c>
      <c r="B111" s="106" t="s">
        <v>290</v>
      </c>
      <c r="C111" s="116">
        <v>30907</v>
      </c>
      <c r="D111" s="155">
        <v>0</v>
      </c>
      <c r="E111" s="154">
        <f t="shared" si="1"/>
        <v>30907</v>
      </c>
    </row>
    <row r="112" spans="1:5">
      <c r="A112" s="117" t="s">
        <v>305</v>
      </c>
      <c r="B112" s="106" t="s">
        <v>291</v>
      </c>
      <c r="C112" s="116">
        <v>26415</v>
      </c>
      <c r="D112" s="155">
        <v>0</v>
      </c>
      <c r="E112" s="154">
        <f t="shared" si="1"/>
        <v>26415</v>
      </c>
    </row>
    <row r="113" spans="1:5">
      <c r="A113" s="117" t="s">
        <v>306</v>
      </c>
      <c r="B113" s="106" t="s">
        <v>292</v>
      </c>
      <c r="C113" s="116">
        <v>25780</v>
      </c>
      <c r="D113" s="155">
        <v>0</v>
      </c>
      <c r="E113" s="154">
        <f t="shared" si="1"/>
        <v>25780</v>
      </c>
    </row>
    <row r="114" spans="1:5">
      <c r="A114" s="117" t="s">
        <v>307</v>
      </c>
      <c r="B114" s="106" t="s">
        <v>293</v>
      </c>
      <c r="C114" s="116">
        <v>280500</v>
      </c>
      <c r="D114" s="155">
        <v>0</v>
      </c>
      <c r="E114" s="154">
        <f t="shared" si="1"/>
        <v>280500</v>
      </c>
    </row>
    <row r="115" spans="1:5">
      <c r="A115" s="117" t="s">
        <v>308</v>
      </c>
      <c r="B115" s="106" t="s">
        <v>294</v>
      </c>
      <c r="C115" s="116">
        <v>28512</v>
      </c>
      <c r="D115" s="155">
        <v>0</v>
      </c>
      <c r="E115" s="154">
        <f t="shared" si="1"/>
        <v>28512</v>
      </c>
    </row>
    <row r="116" spans="1:5">
      <c r="A116" s="117"/>
      <c r="B116" s="118" t="s">
        <v>33</v>
      </c>
      <c r="C116" s="129">
        <f>C12+C14+C31+C56+C57+C58+C85+C97</f>
        <v>34802227</v>
      </c>
      <c r="D116" s="129">
        <f>D12+D14+D31+D56+D57+D58+D85+D97</f>
        <v>33644063</v>
      </c>
      <c r="E116" s="154">
        <f t="shared" si="1"/>
        <v>1158164</v>
      </c>
    </row>
    <row r="117" spans="1:5" ht="16.5" customHeight="1">
      <c r="A117" s="130"/>
      <c r="B117" s="118" t="s">
        <v>254</v>
      </c>
      <c r="C117" s="98">
        <f>C116</f>
        <v>34802227</v>
      </c>
      <c r="D117" s="98">
        <f>D116</f>
        <v>33644063</v>
      </c>
      <c r="E117" s="154">
        <f t="shared" si="1"/>
        <v>1158164</v>
      </c>
    </row>
    <row r="118" spans="1:5" ht="20.25" customHeight="1">
      <c r="B118" s="125"/>
    </row>
    <row r="119" spans="1:5" ht="20.25" customHeight="1">
      <c r="B119" s="125"/>
    </row>
    <row r="120" spans="1:5" ht="20.25" customHeight="1">
      <c r="B120" s="125"/>
    </row>
    <row r="128" spans="1:5" ht="5.45" customHeight="1">
      <c r="B128" s="125"/>
    </row>
    <row r="130" spans="2:2" ht="17.45" customHeight="1">
      <c r="B130" s="125"/>
    </row>
    <row r="131" spans="2:2" ht="11.45" customHeight="1">
      <c r="B131" s="125"/>
    </row>
  </sheetData>
  <mergeCells count="3">
    <mergeCell ref="A5:C5"/>
    <mergeCell ref="A6:C6"/>
    <mergeCell ref="A7:C7"/>
  </mergeCells>
  <phoneticPr fontId="14" type="noConversion"/>
  <pageMargins left="1.1811023622047245" right="0.39370078740157483" top="0.78740157480314965" bottom="0.78740157480314965" header="0" footer="0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4"/>
  <sheetViews>
    <sheetView view="pageBreakPreview" topLeftCell="A34" zoomScaleSheetLayoutView="100" workbookViewId="0">
      <selection activeCell="C8" sqref="C8:E8"/>
    </sheetView>
  </sheetViews>
  <sheetFormatPr defaultRowHeight="15"/>
  <cols>
    <col min="1" max="1" width="10.28515625" customWidth="1"/>
    <col min="2" max="2" width="69" style="18" customWidth="1"/>
    <col min="3" max="3" width="19.5703125" style="18" customWidth="1"/>
    <col min="4" max="4" width="19.42578125" customWidth="1"/>
    <col min="5" max="5" width="18.28515625" bestFit="1" customWidth="1"/>
    <col min="6" max="6" width="13.28515625" bestFit="1" customWidth="1"/>
  </cols>
  <sheetData>
    <row r="1" spans="1:6" ht="17.25">
      <c r="A1" s="1" t="s">
        <v>196</v>
      </c>
      <c r="B1" s="26"/>
      <c r="C1" s="26"/>
      <c r="D1" s="46"/>
    </row>
    <row r="2" spans="1:6" ht="17.25">
      <c r="A2" s="1" t="s">
        <v>74</v>
      </c>
      <c r="B2" s="26"/>
      <c r="C2" s="26"/>
      <c r="D2" s="46"/>
    </row>
    <row r="3" spans="1:6" ht="17.25">
      <c r="A3" s="1" t="s">
        <v>117</v>
      </c>
      <c r="B3" s="26"/>
      <c r="C3" s="26"/>
      <c r="D3" s="47"/>
    </row>
    <row r="4" spans="1:6" ht="5.25" customHeight="1">
      <c r="A4" s="1"/>
      <c r="B4" s="26"/>
      <c r="C4" s="26"/>
      <c r="D4" s="46"/>
    </row>
    <row r="5" spans="1:6" ht="16.5">
      <c r="A5" s="164" t="s">
        <v>0</v>
      </c>
      <c r="B5" s="164"/>
      <c r="C5" s="164"/>
      <c r="D5" s="164"/>
    </row>
    <row r="6" spans="1:6" ht="16.5">
      <c r="A6" s="164" t="s">
        <v>1</v>
      </c>
      <c r="B6" s="164"/>
      <c r="C6" s="164"/>
      <c r="D6" s="164"/>
    </row>
    <row r="7" spans="1:6" ht="35.25" customHeight="1">
      <c r="A7" s="165" t="s">
        <v>135</v>
      </c>
      <c r="B7" s="165"/>
      <c r="C7" s="165"/>
      <c r="D7" s="165"/>
    </row>
    <row r="8" spans="1:6" ht="35.25" customHeight="1">
      <c r="A8" s="166" t="s">
        <v>2</v>
      </c>
      <c r="B8" s="9" t="s">
        <v>14</v>
      </c>
      <c r="C8" s="9" t="s">
        <v>190</v>
      </c>
      <c r="D8" s="39" t="s">
        <v>139</v>
      </c>
      <c r="E8" s="9" t="s">
        <v>191</v>
      </c>
    </row>
    <row r="9" spans="1:6" ht="16.5">
      <c r="A9" s="167"/>
      <c r="B9" s="9" t="s">
        <v>3</v>
      </c>
      <c r="C9" s="9"/>
      <c r="D9" s="39"/>
      <c r="E9" s="38"/>
    </row>
    <row r="10" spans="1:6" ht="16.5">
      <c r="A10" s="6">
        <v>1</v>
      </c>
      <c r="B10" s="9">
        <v>2</v>
      </c>
      <c r="C10" s="9"/>
      <c r="D10" s="39">
        <v>3</v>
      </c>
      <c r="E10" s="38"/>
    </row>
    <row r="11" spans="1:6" ht="16.5">
      <c r="A11" s="6"/>
      <c r="B11" s="9" t="s">
        <v>28</v>
      </c>
      <c r="C11" s="9"/>
      <c r="D11" s="40"/>
      <c r="E11" s="38"/>
    </row>
    <row r="12" spans="1:6" ht="16.5">
      <c r="A12" s="6"/>
      <c r="B12" s="9" t="s">
        <v>4</v>
      </c>
      <c r="C12" s="9"/>
      <c r="D12" s="48"/>
      <c r="E12" s="38"/>
    </row>
    <row r="13" spans="1:6" ht="66">
      <c r="A13" s="34" t="s">
        <v>5</v>
      </c>
      <c r="B13" s="19" t="s">
        <v>53</v>
      </c>
      <c r="C13" s="41">
        <v>244602</v>
      </c>
      <c r="D13" s="49">
        <v>244602</v>
      </c>
      <c r="E13" s="38"/>
    </row>
    <row r="14" spans="1:6" ht="16.5">
      <c r="A14" s="28"/>
      <c r="B14" s="9" t="s">
        <v>6</v>
      </c>
      <c r="C14" s="9"/>
      <c r="D14" s="50"/>
      <c r="E14" s="38"/>
    </row>
    <row r="15" spans="1:6" ht="33">
      <c r="A15" s="7" t="s">
        <v>7</v>
      </c>
      <c r="B15" s="8" t="s">
        <v>64</v>
      </c>
      <c r="C15" s="63">
        <f>SUM(C16:C36)</f>
        <v>2003691</v>
      </c>
      <c r="D15" s="67">
        <f>D16+D17+D18+D19+D20+D21+D22+D23+D24+D25+D26+D27+D28+D29+D31+D32+D33+D34+D35+D36</f>
        <v>1504136</v>
      </c>
      <c r="E15" s="69">
        <f>C15-D15</f>
        <v>499555</v>
      </c>
    </row>
    <row r="16" spans="1:6" ht="17.25" customHeight="1">
      <c r="A16" s="9" t="s">
        <v>8</v>
      </c>
      <c r="B16" s="22" t="s">
        <v>50</v>
      </c>
      <c r="C16" s="64">
        <v>767004</v>
      </c>
      <c r="D16" s="45">
        <v>779292</v>
      </c>
      <c r="E16" s="69">
        <f t="shared" ref="E16:E36" si="0">C16-D16</f>
        <v>-12288</v>
      </c>
      <c r="F16" s="5"/>
    </row>
    <row r="17" spans="1:6" ht="16.5">
      <c r="A17" s="9" t="s">
        <v>9</v>
      </c>
      <c r="B17" s="22" t="s">
        <v>56</v>
      </c>
      <c r="C17" s="64">
        <v>168741</v>
      </c>
      <c r="D17" s="45">
        <v>171444</v>
      </c>
      <c r="E17" s="69">
        <f t="shared" si="0"/>
        <v>-2703</v>
      </c>
      <c r="F17" s="5"/>
    </row>
    <row r="18" spans="1:6" ht="16.5">
      <c r="A18" s="9" t="s">
        <v>15</v>
      </c>
      <c r="B18" s="10" t="s">
        <v>10</v>
      </c>
      <c r="C18" s="64">
        <v>70000</v>
      </c>
      <c r="D18" s="52">
        <v>40000</v>
      </c>
      <c r="E18" s="69">
        <f t="shared" si="0"/>
        <v>30000</v>
      </c>
    </row>
    <row r="19" spans="1:6" ht="16.5">
      <c r="A19" s="9" t="s">
        <v>16</v>
      </c>
      <c r="B19" s="10" t="s">
        <v>11</v>
      </c>
      <c r="C19" s="64">
        <v>10000</v>
      </c>
      <c r="D19" s="52">
        <v>5000</v>
      </c>
      <c r="E19" s="69">
        <f t="shared" si="0"/>
        <v>5000</v>
      </c>
    </row>
    <row r="20" spans="1:6" ht="18.75" customHeight="1">
      <c r="A20" s="9" t="s">
        <v>17</v>
      </c>
      <c r="B20" s="10" t="s">
        <v>52</v>
      </c>
      <c r="C20" s="64">
        <v>60000</v>
      </c>
      <c r="D20" s="52">
        <v>35000</v>
      </c>
      <c r="E20" s="69">
        <f t="shared" si="0"/>
        <v>25000</v>
      </c>
    </row>
    <row r="21" spans="1:6" ht="17.25" customHeight="1">
      <c r="A21" s="9" t="s">
        <v>18</v>
      </c>
      <c r="B21" s="10" t="s">
        <v>51</v>
      </c>
      <c r="C21" s="64">
        <v>105000</v>
      </c>
      <c r="D21" s="52">
        <v>60000</v>
      </c>
      <c r="E21" s="69">
        <f t="shared" si="0"/>
        <v>45000</v>
      </c>
    </row>
    <row r="22" spans="1:6" ht="20.25" customHeight="1">
      <c r="A22" s="3" t="s">
        <v>19</v>
      </c>
      <c r="B22" s="11" t="s">
        <v>118</v>
      </c>
      <c r="C22" s="65">
        <v>160000</v>
      </c>
      <c r="D22" s="52">
        <v>73000</v>
      </c>
      <c r="E22" s="69">
        <f t="shared" si="0"/>
        <v>87000</v>
      </c>
    </row>
    <row r="23" spans="1:6" ht="16.5">
      <c r="A23" s="3" t="s">
        <v>20</v>
      </c>
      <c r="B23" s="11" t="s">
        <v>148</v>
      </c>
      <c r="C23" s="65">
        <v>420000</v>
      </c>
      <c r="D23" s="52">
        <v>180000</v>
      </c>
      <c r="E23" s="69">
        <f t="shared" si="0"/>
        <v>240000</v>
      </c>
    </row>
    <row r="24" spans="1:6" ht="20.25" customHeight="1">
      <c r="A24" s="3" t="s">
        <v>21</v>
      </c>
      <c r="B24" s="11" t="s">
        <v>76</v>
      </c>
      <c r="C24" s="65">
        <v>30991</v>
      </c>
      <c r="D24" s="52">
        <v>10000</v>
      </c>
      <c r="E24" s="69">
        <f t="shared" si="0"/>
        <v>20991</v>
      </c>
    </row>
    <row r="25" spans="1:6" ht="37.5" customHeight="1">
      <c r="A25" s="3" t="s">
        <v>22</v>
      </c>
      <c r="B25" s="11" t="s">
        <v>189</v>
      </c>
      <c r="C25" s="65">
        <v>10000</v>
      </c>
      <c r="D25" s="52">
        <v>3000</v>
      </c>
      <c r="E25" s="69">
        <f t="shared" si="0"/>
        <v>7000</v>
      </c>
    </row>
    <row r="26" spans="1:6" ht="16.5">
      <c r="A26" s="3" t="s">
        <v>23</v>
      </c>
      <c r="B26" s="11" t="s">
        <v>99</v>
      </c>
      <c r="C26" s="65">
        <v>12555</v>
      </c>
      <c r="D26" s="52">
        <v>8000</v>
      </c>
      <c r="E26" s="69">
        <f t="shared" si="0"/>
        <v>4555</v>
      </c>
    </row>
    <row r="27" spans="1:6" ht="16.5">
      <c r="A27" s="3" t="s">
        <v>24</v>
      </c>
      <c r="B27" s="11" t="s">
        <v>100</v>
      </c>
      <c r="C27" s="65">
        <v>4600</v>
      </c>
      <c r="D27" s="52">
        <v>4600</v>
      </c>
      <c r="E27" s="69">
        <f t="shared" si="0"/>
        <v>0</v>
      </c>
    </row>
    <row r="28" spans="1:6" ht="20.25" customHeight="1">
      <c r="A28" s="3" t="s">
        <v>25</v>
      </c>
      <c r="B28" s="11" t="s">
        <v>13</v>
      </c>
      <c r="C28" s="65">
        <v>20000</v>
      </c>
      <c r="D28" s="52">
        <v>10000</v>
      </c>
      <c r="E28" s="69">
        <f t="shared" si="0"/>
        <v>10000</v>
      </c>
    </row>
    <row r="29" spans="1:6" ht="20.25" customHeight="1">
      <c r="A29" s="79" t="s">
        <v>26</v>
      </c>
      <c r="B29" s="80" t="s">
        <v>83</v>
      </c>
      <c r="C29" s="81">
        <v>55000</v>
      </c>
      <c r="D29" s="83">
        <v>15000</v>
      </c>
      <c r="E29" s="82">
        <f t="shared" si="0"/>
        <v>40000</v>
      </c>
    </row>
    <row r="30" spans="1:6" ht="20.25" customHeight="1">
      <c r="A30" s="169">
        <v>2</v>
      </c>
      <c r="B30" s="169"/>
      <c r="C30" s="169"/>
      <c r="D30" s="169"/>
      <c r="E30" s="169"/>
    </row>
    <row r="31" spans="1:6" ht="49.5">
      <c r="A31" s="3" t="s">
        <v>27</v>
      </c>
      <c r="B31" s="11" t="s">
        <v>77</v>
      </c>
      <c r="C31" s="65">
        <v>4800</v>
      </c>
      <c r="D31" s="87">
        <v>4800</v>
      </c>
      <c r="E31" s="69">
        <f t="shared" si="0"/>
        <v>0</v>
      </c>
    </row>
    <row r="32" spans="1:6" ht="50.25" customHeight="1">
      <c r="A32" s="3" t="s">
        <v>119</v>
      </c>
      <c r="B32" s="11" t="s">
        <v>78</v>
      </c>
      <c r="C32" s="65">
        <v>20000</v>
      </c>
      <c r="D32" s="88">
        <v>20000</v>
      </c>
      <c r="E32" s="69">
        <f t="shared" si="0"/>
        <v>0</v>
      </c>
    </row>
    <row r="33" spans="1:5" ht="51.75" customHeight="1">
      <c r="A33" s="3" t="s">
        <v>120</v>
      </c>
      <c r="B33" s="11" t="s">
        <v>124</v>
      </c>
      <c r="C33" s="65">
        <v>5000</v>
      </c>
      <c r="D33" s="88">
        <v>5000</v>
      </c>
      <c r="E33" s="69">
        <f t="shared" si="0"/>
        <v>0</v>
      </c>
    </row>
    <row r="34" spans="1:5" ht="36" customHeight="1">
      <c r="A34" s="3" t="s">
        <v>121</v>
      </c>
      <c r="B34" s="11" t="s">
        <v>125</v>
      </c>
      <c r="C34" s="65">
        <v>20000</v>
      </c>
      <c r="D34" s="88">
        <v>20000</v>
      </c>
      <c r="E34" s="69">
        <f t="shared" si="0"/>
        <v>0</v>
      </c>
    </row>
    <row r="35" spans="1:5" ht="16.5">
      <c r="A35" s="3" t="s">
        <v>122</v>
      </c>
      <c r="B35" s="11" t="s">
        <v>101</v>
      </c>
      <c r="C35" s="65">
        <v>50000</v>
      </c>
      <c r="D35" s="52">
        <v>50000</v>
      </c>
      <c r="E35" s="69">
        <f t="shared" si="0"/>
        <v>0</v>
      </c>
    </row>
    <row r="36" spans="1:5" ht="33">
      <c r="A36" s="3" t="s">
        <v>123</v>
      </c>
      <c r="B36" s="11" t="s">
        <v>102</v>
      </c>
      <c r="C36" s="65">
        <v>10000</v>
      </c>
      <c r="D36" s="52">
        <v>10000</v>
      </c>
      <c r="E36" s="69">
        <f t="shared" si="0"/>
        <v>0</v>
      </c>
    </row>
    <row r="37" spans="1:5" ht="52.5" customHeight="1">
      <c r="A37" s="17" t="s">
        <v>49</v>
      </c>
      <c r="B37" s="20" t="s">
        <v>126</v>
      </c>
      <c r="C37" s="71">
        <f>C38+C39+SUM(C40:C64)+C65</f>
        <v>4612447</v>
      </c>
      <c r="D37" s="66">
        <f>SUM(D38:D62)</f>
        <v>2498810</v>
      </c>
      <c r="E37" s="72">
        <f>C37-D37</f>
        <v>2113637</v>
      </c>
    </row>
    <row r="38" spans="1:5" ht="20.25" customHeight="1">
      <c r="A38" s="24" t="s">
        <v>31</v>
      </c>
      <c r="B38" s="22" t="s">
        <v>50</v>
      </c>
      <c r="C38" s="64">
        <v>2422356</v>
      </c>
      <c r="D38" s="52">
        <v>1211178</v>
      </c>
      <c r="E38" s="72">
        <f>C38-D38</f>
        <v>1211178</v>
      </c>
    </row>
    <row r="39" spans="1:5" ht="20.25" customHeight="1">
      <c r="A39" s="24" t="s">
        <v>48</v>
      </c>
      <c r="B39" s="22" t="s">
        <v>56</v>
      </c>
      <c r="C39" s="64">
        <v>532918</v>
      </c>
      <c r="D39" s="52">
        <v>266459</v>
      </c>
      <c r="E39" s="68">
        <f>C39-D39</f>
        <v>266459</v>
      </c>
    </row>
    <row r="40" spans="1:5" ht="20.25" customHeight="1">
      <c r="A40" s="3" t="s">
        <v>47</v>
      </c>
      <c r="B40" s="11" t="s">
        <v>10</v>
      </c>
      <c r="C40" s="42">
        <v>172000</v>
      </c>
      <c r="D40" s="52">
        <v>142000</v>
      </c>
      <c r="E40" s="68">
        <f t="shared" ref="E40:E67" si="1">C40-D40</f>
        <v>30000</v>
      </c>
    </row>
    <row r="41" spans="1:5" ht="20.25" customHeight="1">
      <c r="A41" s="3" t="s">
        <v>46</v>
      </c>
      <c r="B41" s="11" t="s">
        <v>11</v>
      </c>
      <c r="C41" s="42">
        <v>50000</v>
      </c>
      <c r="D41" s="52">
        <v>50000</v>
      </c>
      <c r="E41" s="68">
        <f t="shared" si="1"/>
        <v>0</v>
      </c>
    </row>
    <row r="42" spans="1:5" ht="20.25" customHeight="1">
      <c r="A42" s="3" t="s">
        <v>45</v>
      </c>
      <c r="B42" s="11" t="s">
        <v>65</v>
      </c>
      <c r="C42" s="42">
        <v>20000</v>
      </c>
      <c r="D42" s="52">
        <v>12000</v>
      </c>
      <c r="E42" s="68">
        <f t="shared" si="1"/>
        <v>8000</v>
      </c>
    </row>
    <row r="43" spans="1:5" ht="20.25" customHeight="1">
      <c r="A43" s="3" t="s">
        <v>44</v>
      </c>
      <c r="B43" s="11" t="s">
        <v>66</v>
      </c>
      <c r="C43" s="42">
        <v>180000</v>
      </c>
      <c r="D43" s="52">
        <v>120000</v>
      </c>
      <c r="E43" s="68">
        <f t="shared" si="1"/>
        <v>60000</v>
      </c>
    </row>
    <row r="44" spans="1:5" ht="20.25" customHeight="1">
      <c r="A44" s="3" t="s">
        <v>43</v>
      </c>
      <c r="B44" s="11" t="s">
        <v>52</v>
      </c>
      <c r="C44" s="42">
        <v>120000</v>
      </c>
      <c r="D44" s="52">
        <v>80000</v>
      </c>
      <c r="E44" s="68">
        <f t="shared" si="1"/>
        <v>40000</v>
      </c>
    </row>
    <row r="45" spans="1:5" ht="20.25" customHeight="1">
      <c r="A45" s="3" t="s">
        <v>42</v>
      </c>
      <c r="B45" s="11" t="s">
        <v>51</v>
      </c>
      <c r="C45" s="42">
        <v>90000</v>
      </c>
      <c r="D45" s="52">
        <v>90000</v>
      </c>
      <c r="E45" s="68">
        <f t="shared" si="1"/>
        <v>0</v>
      </c>
    </row>
    <row r="46" spans="1:5" ht="20.25" customHeight="1">
      <c r="A46" s="3" t="s">
        <v>41</v>
      </c>
      <c r="B46" s="11" t="s">
        <v>67</v>
      </c>
      <c r="C46" s="42">
        <v>300000</v>
      </c>
      <c r="D46" s="52">
        <v>150000</v>
      </c>
      <c r="E46" s="68">
        <f t="shared" si="1"/>
        <v>150000</v>
      </c>
    </row>
    <row r="47" spans="1:5" ht="36.75" customHeight="1">
      <c r="A47" s="3" t="s">
        <v>40</v>
      </c>
      <c r="B47" s="11" t="s">
        <v>116</v>
      </c>
      <c r="C47" s="42">
        <v>6000</v>
      </c>
      <c r="D47" s="52">
        <v>6000</v>
      </c>
      <c r="E47" s="68">
        <f t="shared" si="1"/>
        <v>0</v>
      </c>
    </row>
    <row r="48" spans="1:5" ht="20.25" customHeight="1">
      <c r="A48" s="3" t="s">
        <v>39</v>
      </c>
      <c r="B48" s="11" t="s">
        <v>82</v>
      </c>
      <c r="C48" s="42">
        <v>3000</v>
      </c>
      <c r="D48" s="52">
        <v>3000</v>
      </c>
      <c r="E48" s="68">
        <f t="shared" si="1"/>
        <v>0</v>
      </c>
    </row>
    <row r="49" spans="1:5" ht="20.25" customHeight="1">
      <c r="A49" s="3" t="s">
        <v>38</v>
      </c>
      <c r="B49" s="11" t="s">
        <v>12</v>
      </c>
      <c r="C49" s="42">
        <v>20000</v>
      </c>
      <c r="D49" s="52">
        <v>20000</v>
      </c>
      <c r="E49" s="68">
        <f t="shared" si="1"/>
        <v>0</v>
      </c>
    </row>
    <row r="50" spans="1:5" ht="20.25" customHeight="1">
      <c r="A50" s="3" t="s">
        <v>37</v>
      </c>
      <c r="B50" s="11" t="s">
        <v>131</v>
      </c>
      <c r="C50" s="42">
        <v>35000</v>
      </c>
      <c r="D50" s="52">
        <v>15000</v>
      </c>
      <c r="E50" s="68">
        <f t="shared" si="1"/>
        <v>20000</v>
      </c>
    </row>
    <row r="51" spans="1:5" ht="20.25" customHeight="1">
      <c r="A51" s="3" t="s">
        <v>36</v>
      </c>
      <c r="B51" s="11" t="s">
        <v>83</v>
      </c>
      <c r="C51" s="42">
        <v>40000</v>
      </c>
      <c r="D51" s="52">
        <v>15000</v>
      </c>
      <c r="E51" s="68">
        <f t="shared" si="1"/>
        <v>25000</v>
      </c>
    </row>
    <row r="52" spans="1:5" ht="20.25" customHeight="1">
      <c r="A52" s="23" t="s">
        <v>35</v>
      </c>
      <c r="B52" s="11" t="s">
        <v>84</v>
      </c>
      <c r="C52" s="42">
        <v>60000</v>
      </c>
      <c r="D52" s="84">
        <v>60000</v>
      </c>
      <c r="E52" s="68">
        <f t="shared" si="1"/>
        <v>0</v>
      </c>
    </row>
    <row r="53" spans="1:5" ht="20.25" customHeight="1">
      <c r="A53" s="170">
        <v>3</v>
      </c>
      <c r="B53" s="170"/>
      <c r="C53" s="170"/>
      <c r="D53" s="170"/>
      <c r="E53" s="170"/>
    </row>
    <row r="54" spans="1:5" ht="20.25" customHeight="1">
      <c r="A54" s="3" t="s">
        <v>34</v>
      </c>
      <c r="B54" s="11" t="s">
        <v>85</v>
      </c>
      <c r="C54" s="42">
        <v>70000</v>
      </c>
      <c r="D54" s="84">
        <v>70000</v>
      </c>
      <c r="E54" s="68">
        <f t="shared" si="1"/>
        <v>0</v>
      </c>
    </row>
    <row r="55" spans="1:5" ht="20.25" customHeight="1">
      <c r="A55" s="3" t="s">
        <v>60</v>
      </c>
      <c r="B55" s="11" t="s">
        <v>93</v>
      </c>
      <c r="C55" s="42">
        <v>22173</v>
      </c>
      <c r="D55" s="52">
        <v>12173</v>
      </c>
      <c r="E55" s="68">
        <f t="shared" si="1"/>
        <v>10000</v>
      </c>
    </row>
    <row r="56" spans="1:5" ht="20.25" customHeight="1">
      <c r="A56" s="3" t="s">
        <v>61</v>
      </c>
      <c r="B56" s="77" t="s">
        <v>86</v>
      </c>
      <c r="C56" s="78">
        <v>45000</v>
      </c>
      <c r="D56" s="52">
        <v>20000</v>
      </c>
      <c r="E56" s="68">
        <f t="shared" si="1"/>
        <v>25000</v>
      </c>
    </row>
    <row r="57" spans="1:5" ht="20.25" customHeight="1">
      <c r="A57" s="3" t="s">
        <v>62</v>
      </c>
      <c r="B57" s="77" t="s">
        <v>89</v>
      </c>
      <c r="C57" s="78">
        <v>75000</v>
      </c>
      <c r="D57" s="52">
        <v>50000</v>
      </c>
      <c r="E57" s="68">
        <f t="shared" si="1"/>
        <v>25000</v>
      </c>
    </row>
    <row r="58" spans="1:5" ht="20.25" customHeight="1">
      <c r="A58" s="3" t="s">
        <v>79</v>
      </c>
      <c r="B58" s="77" t="s">
        <v>87</v>
      </c>
      <c r="C58" s="78">
        <v>66751</v>
      </c>
      <c r="D58" s="52">
        <v>30000</v>
      </c>
      <c r="E58" s="68">
        <f t="shared" si="1"/>
        <v>36751</v>
      </c>
    </row>
    <row r="59" spans="1:5" ht="20.25" customHeight="1">
      <c r="A59" s="3" t="s">
        <v>80</v>
      </c>
      <c r="B59" s="11" t="s">
        <v>103</v>
      </c>
      <c r="C59" s="42">
        <v>10000</v>
      </c>
      <c r="D59" s="52">
        <v>10000</v>
      </c>
      <c r="E59" s="68">
        <f t="shared" si="1"/>
        <v>0</v>
      </c>
    </row>
    <row r="60" spans="1:5" ht="39" customHeight="1">
      <c r="A60" s="3" t="s">
        <v>81</v>
      </c>
      <c r="B60" s="11" t="s">
        <v>149</v>
      </c>
      <c r="C60" s="42">
        <v>16000</v>
      </c>
      <c r="D60" s="52">
        <v>16000</v>
      </c>
      <c r="E60" s="68">
        <f t="shared" si="1"/>
        <v>0</v>
      </c>
    </row>
    <row r="61" spans="1:5" ht="24.75" customHeight="1">
      <c r="A61" s="3" t="s">
        <v>104</v>
      </c>
      <c r="B61" s="11" t="s">
        <v>150</v>
      </c>
      <c r="C61" s="42">
        <v>40000</v>
      </c>
      <c r="D61" s="52">
        <v>40000</v>
      </c>
      <c r="E61" s="68">
        <f t="shared" si="1"/>
        <v>0</v>
      </c>
    </row>
    <row r="62" spans="1:5" ht="17.25">
      <c r="A62" s="3" t="s">
        <v>105</v>
      </c>
      <c r="B62" s="11" t="s">
        <v>108</v>
      </c>
      <c r="C62" s="42">
        <v>10000</v>
      </c>
      <c r="D62" s="52">
        <v>10000</v>
      </c>
      <c r="E62" s="68">
        <f t="shared" si="1"/>
        <v>0</v>
      </c>
    </row>
    <row r="63" spans="1:5" ht="33">
      <c r="A63" s="3" t="s">
        <v>159</v>
      </c>
      <c r="B63" s="11" t="s">
        <v>151</v>
      </c>
      <c r="C63" s="42">
        <v>130000</v>
      </c>
      <c r="D63" s="52">
        <v>0</v>
      </c>
      <c r="E63" s="68">
        <f t="shared" si="1"/>
        <v>130000</v>
      </c>
    </row>
    <row r="64" spans="1:5" ht="16.5">
      <c r="A64" s="3" t="s">
        <v>160</v>
      </c>
      <c r="B64" s="11" t="s">
        <v>152</v>
      </c>
      <c r="C64" s="42">
        <v>55000</v>
      </c>
      <c r="D64" s="52">
        <v>0</v>
      </c>
      <c r="E64" s="68">
        <f t="shared" si="1"/>
        <v>55000</v>
      </c>
    </row>
    <row r="65" spans="1:6" ht="31.5" customHeight="1">
      <c r="A65" s="3" t="s">
        <v>193</v>
      </c>
      <c r="B65" s="11" t="s">
        <v>158</v>
      </c>
      <c r="C65" s="42">
        <f>C66+C67</f>
        <v>21249</v>
      </c>
      <c r="D65" s="52"/>
      <c r="E65" s="68">
        <f t="shared" si="1"/>
        <v>21249</v>
      </c>
    </row>
    <row r="66" spans="1:6" ht="16.5">
      <c r="A66" s="3" t="s">
        <v>194</v>
      </c>
      <c r="B66" s="11" t="s">
        <v>140</v>
      </c>
      <c r="C66" s="42">
        <v>19749</v>
      </c>
      <c r="D66" s="52"/>
      <c r="E66" s="68">
        <f t="shared" si="1"/>
        <v>19749</v>
      </c>
    </row>
    <row r="67" spans="1:6" ht="16.5">
      <c r="A67" s="3" t="s">
        <v>195</v>
      </c>
      <c r="B67" s="11" t="s">
        <v>141</v>
      </c>
      <c r="C67" s="42">
        <v>1500</v>
      </c>
      <c r="D67" s="51"/>
      <c r="E67" s="68">
        <f t="shared" si="1"/>
        <v>1500</v>
      </c>
    </row>
    <row r="68" spans="1:6" ht="33">
      <c r="A68" s="17" t="s">
        <v>68</v>
      </c>
      <c r="B68" s="8" t="s">
        <v>95</v>
      </c>
      <c r="C68" s="63">
        <v>609924</v>
      </c>
      <c r="D68" s="67">
        <v>304962</v>
      </c>
      <c r="E68" s="69">
        <f>C68-D68</f>
        <v>304962</v>
      </c>
    </row>
    <row r="69" spans="1:6" ht="33">
      <c r="A69" s="17" t="s">
        <v>88</v>
      </c>
      <c r="B69" s="8" t="s">
        <v>96</v>
      </c>
      <c r="C69" s="63">
        <v>134183</v>
      </c>
      <c r="D69" s="67">
        <v>67092</v>
      </c>
      <c r="E69" s="69">
        <f t="shared" ref="E69:E96" si="2">C69-D69</f>
        <v>67091</v>
      </c>
    </row>
    <row r="70" spans="1:6" ht="20.25" customHeight="1">
      <c r="A70" s="7" t="s">
        <v>90</v>
      </c>
      <c r="B70" s="12" t="s">
        <v>54</v>
      </c>
      <c r="C70" s="63">
        <f>C71+C72+C73+C74+C75+C76+C77+C78+C79+C81+C82+C84+C83+C85+C86+C87+C88+C89+C91+C92+C93+C94+C95+C96</f>
        <v>4483000</v>
      </c>
      <c r="D70" s="63">
        <f>D71+D72+D73+D74+D75+D76+D77+D78+D79+D81+D82+D84+D83+D85+D86+D87+D88+D89+D91+D92+D93+D94+D95+D96</f>
        <v>4163999.9999999995</v>
      </c>
      <c r="E70" s="69">
        <f>C70-D70</f>
        <v>319000.00000000047</v>
      </c>
      <c r="F70" s="16"/>
    </row>
    <row r="71" spans="1:6" ht="16.5" customHeight="1">
      <c r="A71" s="9" t="s">
        <v>161</v>
      </c>
      <c r="B71" s="10" t="s">
        <v>55</v>
      </c>
      <c r="C71" s="64">
        <v>2374013.5</v>
      </c>
      <c r="D71" s="52">
        <v>2112513.5</v>
      </c>
      <c r="E71" s="69">
        <f t="shared" si="2"/>
        <v>261500</v>
      </c>
    </row>
    <row r="72" spans="1:6" ht="20.25" customHeight="1">
      <c r="A72" s="9" t="s">
        <v>162</v>
      </c>
      <c r="B72" s="10" t="s">
        <v>56</v>
      </c>
      <c r="C72" s="64">
        <v>522252.97</v>
      </c>
      <c r="D72" s="52">
        <v>464752.97</v>
      </c>
      <c r="E72" s="69">
        <f t="shared" si="2"/>
        <v>57500</v>
      </c>
    </row>
    <row r="73" spans="1:6" ht="16.5">
      <c r="A73" s="9" t="s">
        <v>163</v>
      </c>
      <c r="B73" s="10" t="s">
        <v>86</v>
      </c>
      <c r="C73" s="64">
        <v>63000</v>
      </c>
      <c r="D73" s="52">
        <v>63000</v>
      </c>
      <c r="E73" s="68">
        <f t="shared" si="2"/>
        <v>0</v>
      </c>
    </row>
    <row r="74" spans="1:6" ht="20.25" customHeight="1">
      <c r="A74" s="9" t="s">
        <v>164</v>
      </c>
      <c r="B74" s="10" t="s">
        <v>57</v>
      </c>
      <c r="C74" s="64">
        <v>25000</v>
      </c>
      <c r="D74" s="52">
        <v>25000</v>
      </c>
      <c r="E74" s="68">
        <f t="shared" si="2"/>
        <v>0</v>
      </c>
    </row>
    <row r="75" spans="1:6" ht="20.25" customHeight="1">
      <c r="A75" s="43" t="s">
        <v>165</v>
      </c>
      <c r="B75" s="10" t="s">
        <v>73</v>
      </c>
      <c r="C75" s="64">
        <v>37585</v>
      </c>
      <c r="D75" s="52">
        <v>37585</v>
      </c>
      <c r="E75" s="68">
        <f t="shared" si="2"/>
        <v>0</v>
      </c>
    </row>
    <row r="76" spans="1:6" ht="20.25" customHeight="1">
      <c r="A76" s="9" t="s">
        <v>166</v>
      </c>
      <c r="B76" s="10" t="s">
        <v>69</v>
      </c>
      <c r="C76" s="64">
        <v>33600</v>
      </c>
      <c r="D76" s="52">
        <v>33600</v>
      </c>
      <c r="E76" s="68">
        <f t="shared" si="2"/>
        <v>0</v>
      </c>
    </row>
    <row r="77" spans="1:6" ht="20.25" customHeight="1">
      <c r="A77" s="32" t="s">
        <v>167</v>
      </c>
      <c r="B77" s="33" t="s">
        <v>51</v>
      </c>
      <c r="C77" s="70">
        <v>197500</v>
      </c>
      <c r="D77" s="53">
        <v>197500</v>
      </c>
      <c r="E77" s="68">
        <f t="shared" si="2"/>
        <v>0</v>
      </c>
    </row>
    <row r="78" spans="1:6" ht="20.25" customHeight="1">
      <c r="A78" s="9" t="s">
        <v>168</v>
      </c>
      <c r="B78" s="10" t="s">
        <v>58</v>
      </c>
      <c r="C78" s="64">
        <v>199500</v>
      </c>
      <c r="D78" s="52">
        <v>199500</v>
      </c>
      <c r="E78" s="68">
        <f t="shared" si="2"/>
        <v>0</v>
      </c>
    </row>
    <row r="79" spans="1:6" ht="20.25" customHeight="1">
      <c r="A79" s="9" t="s">
        <v>169</v>
      </c>
      <c r="B79" s="10" t="s">
        <v>63</v>
      </c>
      <c r="C79" s="64">
        <v>60000</v>
      </c>
      <c r="D79" s="84">
        <v>60000</v>
      </c>
      <c r="E79" s="68">
        <f t="shared" si="2"/>
        <v>0</v>
      </c>
    </row>
    <row r="80" spans="1:6" ht="20.25" customHeight="1">
      <c r="A80" s="168">
        <v>4</v>
      </c>
      <c r="B80" s="168"/>
      <c r="C80" s="168"/>
      <c r="D80" s="168"/>
      <c r="E80" s="85"/>
    </row>
    <row r="81" spans="1:5" ht="20.25" customHeight="1">
      <c r="A81" s="9" t="s">
        <v>170</v>
      </c>
      <c r="B81" s="10" t="s">
        <v>59</v>
      </c>
      <c r="C81" s="62">
        <v>129600</v>
      </c>
      <c r="D81" s="62">
        <v>129600</v>
      </c>
      <c r="E81" s="68">
        <f t="shared" si="2"/>
        <v>0</v>
      </c>
    </row>
    <row r="82" spans="1:5" ht="20.25" customHeight="1">
      <c r="A82" s="9" t="s">
        <v>171</v>
      </c>
      <c r="B82" s="10" t="s">
        <v>70</v>
      </c>
      <c r="C82" s="62">
        <v>92400</v>
      </c>
      <c r="D82" s="62">
        <v>92400</v>
      </c>
      <c r="E82" s="68">
        <f t="shared" si="2"/>
        <v>0</v>
      </c>
    </row>
    <row r="83" spans="1:5" ht="20.25" customHeight="1">
      <c r="A83" s="9" t="s">
        <v>172</v>
      </c>
      <c r="B83" s="10" t="s">
        <v>71</v>
      </c>
      <c r="C83" s="62">
        <v>59260.53</v>
      </c>
      <c r="D83" s="62">
        <v>59260.53</v>
      </c>
      <c r="E83" s="68">
        <f t="shared" si="2"/>
        <v>0</v>
      </c>
    </row>
    <row r="84" spans="1:5" ht="20.25" customHeight="1">
      <c r="A84" s="9" t="s">
        <v>173</v>
      </c>
      <c r="B84" s="10" t="s">
        <v>109</v>
      </c>
      <c r="C84" s="73">
        <v>80508</v>
      </c>
      <c r="D84" s="73">
        <v>80508</v>
      </c>
      <c r="E84" s="68">
        <f t="shared" si="2"/>
        <v>0</v>
      </c>
    </row>
    <row r="85" spans="1:5" ht="20.25" customHeight="1">
      <c r="A85" s="9" t="s">
        <v>174</v>
      </c>
      <c r="B85" s="10" t="s">
        <v>132</v>
      </c>
      <c r="C85" s="73">
        <v>8500</v>
      </c>
      <c r="D85" s="73">
        <v>8500</v>
      </c>
      <c r="E85" s="68">
        <f t="shared" si="2"/>
        <v>0</v>
      </c>
    </row>
    <row r="86" spans="1:5" ht="27.75" customHeight="1">
      <c r="A86" s="9" t="s">
        <v>175</v>
      </c>
      <c r="B86" s="10" t="s">
        <v>113</v>
      </c>
      <c r="C86" s="73">
        <v>2000</v>
      </c>
      <c r="D86" s="73">
        <v>2000</v>
      </c>
      <c r="E86" s="68">
        <f t="shared" si="2"/>
        <v>0</v>
      </c>
    </row>
    <row r="87" spans="1:5" ht="20.25" customHeight="1">
      <c r="A87" s="9" t="s">
        <v>176</v>
      </c>
      <c r="B87" s="10" t="s">
        <v>114</v>
      </c>
      <c r="C87" s="73">
        <v>2000</v>
      </c>
      <c r="D87" s="73">
        <v>2000</v>
      </c>
      <c r="E87" s="68">
        <f t="shared" si="2"/>
        <v>0</v>
      </c>
    </row>
    <row r="88" spans="1:5" ht="19.5" customHeight="1">
      <c r="A88" s="9" t="s">
        <v>177</v>
      </c>
      <c r="B88" s="10" t="s">
        <v>115</v>
      </c>
      <c r="C88" s="73">
        <v>32000</v>
      </c>
      <c r="D88" s="73">
        <v>32000</v>
      </c>
      <c r="E88" s="68">
        <f t="shared" si="2"/>
        <v>0</v>
      </c>
    </row>
    <row r="89" spans="1:5" ht="18" customHeight="1">
      <c r="A89" s="31" t="s">
        <v>178</v>
      </c>
      <c r="B89" s="10" t="s">
        <v>110</v>
      </c>
      <c r="C89" s="73">
        <v>160000</v>
      </c>
      <c r="D89" s="73">
        <v>160000</v>
      </c>
      <c r="E89" s="68">
        <f t="shared" si="2"/>
        <v>0</v>
      </c>
    </row>
    <row r="90" spans="1:5" ht="20.25" hidden="1" customHeight="1">
      <c r="A90" s="9" t="s">
        <v>72</v>
      </c>
      <c r="B90" s="10" t="s">
        <v>10</v>
      </c>
      <c r="C90" s="64"/>
      <c r="D90" s="64"/>
      <c r="E90" s="68">
        <f t="shared" si="2"/>
        <v>0</v>
      </c>
    </row>
    <row r="91" spans="1:5" ht="20.25" customHeight="1">
      <c r="A91" s="9" t="s">
        <v>179</v>
      </c>
      <c r="B91" s="10" t="s">
        <v>127</v>
      </c>
      <c r="C91" s="74">
        <v>60280</v>
      </c>
      <c r="D91" s="74">
        <v>60280</v>
      </c>
      <c r="E91" s="68">
        <f t="shared" si="2"/>
        <v>0</v>
      </c>
    </row>
    <row r="92" spans="1:5" ht="20.25" customHeight="1">
      <c r="A92" s="9" t="s">
        <v>180</v>
      </c>
      <c r="B92" s="10" t="s">
        <v>111</v>
      </c>
      <c r="C92" s="74">
        <v>39700</v>
      </c>
      <c r="D92" s="74">
        <v>39700</v>
      </c>
      <c r="E92" s="68">
        <f t="shared" si="2"/>
        <v>0</v>
      </c>
    </row>
    <row r="93" spans="1:5" ht="20.25" customHeight="1">
      <c r="A93" s="9" t="s">
        <v>181</v>
      </c>
      <c r="B93" s="10" t="s">
        <v>106</v>
      </c>
      <c r="C93" s="74">
        <v>25000</v>
      </c>
      <c r="D93" s="74">
        <v>25000</v>
      </c>
      <c r="E93" s="68">
        <f t="shared" si="2"/>
        <v>0</v>
      </c>
    </row>
    <row r="94" spans="1:5" ht="20.25" customHeight="1">
      <c r="A94" s="9" t="s">
        <v>182</v>
      </c>
      <c r="B94" s="10" t="s">
        <v>128</v>
      </c>
      <c r="C94" s="74">
        <v>199500</v>
      </c>
      <c r="D94" s="74">
        <v>199500</v>
      </c>
      <c r="E94" s="68">
        <f t="shared" si="2"/>
        <v>0</v>
      </c>
    </row>
    <row r="95" spans="1:5" ht="20.25" customHeight="1">
      <c r="A95" s="9" t="s">
        <v>183</v>
      </c>
      <c r="B95" s="10" t="s">
        <v>112</v>
      </c>
      <c r="C95" s="74">
        <v>72300</v>
      </c>
      <c r="D95" s="74">
        <v>72300</v>
      </c>
      <c r="E95" s="68">
        <f t="shared" si="2"/>
        <v>0</v>
      </c>
    </row>
    <row r="96" spans="1:5" ht="20.25" customHeight="1">
      <c r="A96" s="31" t="s">
        <v>184</v>
      </c>
      <c r="B96" s="10" t="s">
        <v>107</v>
      </c>
      <c r="C96" s="74">
        <v>7500</v>
      </c>
      <c r="D96" s="74">
        <v>7500</v>
      </c>
      <c r="E96" s="68">
        <f t="shared" si="2"/>
        <v>0</v>
      </c>
    </row>
    <row r="97" spans="1:5" ht="20.25" customHeight="1">
      <c r="A97" s="37" t="s">
        <v>134</v>
      </c>
      <c r="B97" s="12" t="s">
        <v>133</v>
      </c>
      <c r="C97" s="45">
        <v>719900</v>
      </c>
      <c r="D97" s="45"/>
      <c r="E97" s="75" t="s">
        <v>192</v>
      </c>
    </row>
    <row r="98" spans="1:5" ht="33">
      <c r="A98" s="31" t="s">
        <v>185</v>
      </c>
      <c r="B98" s="10" t="s">
        <v>136</v>
      </c>
      <c r="C98" s="45">
        <v>400000</v>
      </c>
      <c r="D98" s="45"/>
      <c r="E98" s="75" t="s">
        <v>192</v>
      </c>
    </row>
    <row r="99" spans="1:5" ht="33">
      <c r="A99" s="31" t="s">
        <v>186</v>
      </c>
      <c r="B99" s="10" t="s">
        <v>153</v>
      </c>
      <c r="C99" s="10">
        <v>24700</v>
      </c>
      <c r="D99" s="45"/>
      <c r="E99" s="75" t="s">
        <v>192</v>
      </c>
    </row>
    <row r="100" spans="1:5" ht="49.5">
      <c r="A100" s="31" t="s">
        <v>187</v>
      </c>
      <c r="B100" s="10" t="s">
        <v>154</v>
      </c>
      <c r="C100" s="10">
        <v>96200</v>
      </c>
      <c r="D100" s="45"/>
      <c r="E100" s="75" t="s">
        <v>192</v>
      </c>
    </row>
    <row r="101" spans="1:5" ht="33">
      <c r="A101" s="31" t="s">
        <v>188</v>
      </c>
      <c r="B101" s="10" t="s">
        <v>155</v>
      </c>
      <c r="C101" s="10">
        <v>199000</v>
      </c>
      <c r="D101" s="45"/>
      <c r="E101" s="75" t="s">
        <v>192</v>
      </c>
    </row>
    <row r="102" spans="1:5" ht="33">
      <c r="A102" s="31" t="s">
        <v>138</v>
      </c>
      <c r="B102" s="10" t="s">
        <v>137</v>
      </c>
      <c r="C102" s="10">
        <v>199000</v>
      </c>
      <c r="D102" s="54"/>
      <c r="E102" s="75" t="s">
        <v>192</v>
      </c>
    </row>
    <row r="103" spans="1:5" ht="20.25" customHeight="1">
      <c r="A103" s="13"/>
      <c r="B103" s="25" t="s">
        <v>29</v>
      </c>
      <c r="C103" s="76">
        <f>C13+C15+C37+C65+C68+C69+C70+C97</f>
        <v>12828996</v>
      </c>
      <c r="D103" s="76">
        <f>D13+D15+D37+D65+D68+D69+D70+D97</f>
        <v>8783602</v>
      </c>
      <c r="E103" s="76"/>
    </row>
    <row r="104" spans="1:5" ht="16.5">
      <c r="A104" s="13"/>
      <c r="B104" s="14" t="s">
        <v>30</v>
      </c>
      <c r="C104" s="14"/>
      <c r="D104" s="55"/>
      <c r="E104" s="38"/>
    </row>
    <row r="105" spans="1:5" ht="16.5">
      <c r="A105" s="13"/>
      <c r="B105" s="14">
        <v>3210</v>
      </c>
      <c r="C105" s="14"/>
      <c r="D105" s="54"/>
      <c r="E105" s="38"/>
    </row>
    <row r="106" spans="1:5" ht="16.5">
      <c r="A106" s="29" t="s">
        <v>143</v>
      </c>
      <c r="B106" s="30" t="s">
        <v>94</v>
      </c>
      <c r="C106" s="57">
        <f>C107+C109+C110+C111</f>
        <v>830000</v>
      </c>
      <c r="D106" s="55">
        <v>700000</v>
      </c>
      <c r="E106" s="38"/>
    </row>
    <row r="107" spans="1:5" ht="33.75">
      <c r="A107" s="44" t="s">
        <v>144</v>
      </c>
      <c r="B107" s="15" t="s">
        <v>129</v>
      </c>
      <c r="C107" s="58">
        <v>700000</v>
      </c>
      <c r="D107" s="86">
        <v>700000</v>
      </c>
      <c r="E107" s="38"/>
    </row>
    <row r="108" spans="1:5" ht="16.5">
      <c r="A108" s="163">
        <v>4</v>
      </c>
      <c r="B108" s="163"/>
      <c r="C108" s="163"/>
      <c r="D108" s="163"/>
      <c r="E108" s="163"/>
    </row>
    <row r="109" spans="1:5" ht="33">
      <c r="A109" s="14" t="s">
        <v>145</v>
      </c>
      <c r="B109" s="15" t="s">
        <v>142</v>
      </c>
      <c r="C109" s="58">
        <v>50000</v>
      </c>
      <c r="D109" s="86"/>
      <c r="E109" s="38"/>
    </row>
    <row r="110" spans="1:5" ht="50.25">
      <c r="A110" s="14" t="s">
        <v>146</v>
      </c>
      <c r="B110" s="15" t="s">
        <v>156</v>
      </c>
      <c r="C110" s="58">
        <v>40000</v>
      </c>
      <c r="D110" s="60"/>
      <c r="E110" s="38"/>
    </row>
    <row r="111" spans="1:5" ht="33">
      <c r="A111" s="14" t="s">
        <v>147</v>
      </c>
      <c r="B111" s="15" t="s">
        <v>157</v>
      </c>
      <c r="C111" s="58">
        <v>40000</v>
      </c>
      <c r="D111" s="61"/>
      <c r="E111" s="38"/>
    </row>
    <row r="112" spans="1:5" ht="16.5">
      <c r="A112" s="2"/>
      <c r="B112" s="25" t="s">
        <v>32</v>
      </c>
      <c r="C112" s="59">
        <f>C106</f>
        <v>830000</v>
      </c>
      <c r="D112" s="56">
        <f>D107</f>
        <v>700000</v>
      </c>
      <c r="E112" s="38"/>
    </row>
    <row r="113" spans="1:5" ht="16.5">
      <c r="A113" s="2"/>
      <c r="B113" s="25" t="s">
        <v>33</v>
      </c>
      <c r="C113" s="76">
        <f>C103+C112</f>
        <v>13658996</v>
      </c>
      <c r="D113" s="76">
        <f>D103+D112</f>
        <v>9483602</v>
      </c>
      <c r="E113" s="38"/>
    </row>
    <row r="114" spans="1:5" ht="13.5" customHeight="1">
      <c r="A114" s="27"/>
      <c r="B114" s="26"/>
      <c r="C114" s="26"/>
      <c r="D114" s="35" t="s">
        <v>130</v>
      </c>
    </row>
    <row r="115" spans="1:5" ht="20.25" customHeight="1">
      <c r="A115" s="4" t="s">
        <v>92</v>
      </c>
      <c r="B115" s="21"/>
      <c r="C115" s="21"/>
      <c r="D115" s="4"/>
    </row>
    <row r="116" spans="1:5" ht="9" customHeight="1">
      <c r="A116" s="4"/>
      <c r="B116" s="21"/>
      <c r="C116" s="21"/>
      <c r="D116" s="4"/>
    </row>
    <row r="117" spans="1:5" ht="20.25" customHeight="1">
      <c r="A117" s="4" t="s">
        <v>97</v>
      </c>
      <c r="B117" s="21"/>
      <c r="C117" s="21"/>
      <c r="D117" s="36" t="s">
        <v>91</v>
      </c>
    </row>
    <row r="118" spans="1:5" ht="20.25" customHeight="1">
      <c r="A118" s="4" t="s">
        <v>98</v>
      </c>
      <c r="B118" s="21"/>
      <c r="C118" s="21"/>
      <c r="D118" s="4"/>
    </row>
    <row r="119" spans="1:5" ht="20.25" customHeight="1">
      <c r="A119" s="4"/>
      <c r="B119" s="21"/>
      <c r="C119" s="21"/>
    </row>
    <row r="120" spans="1:5" ht="20.25" customHeight="1"/>
    <row r="121" spans="1:5" ht="20.25" customHeight="1"/>
    <row r="122" spans="1:5" ht="20.25" customHeight="1"/>
    <row r="123" spans="1:5" ht="20.25" customHeight="1"/>
    <row r="131" ht="5.45" customHeight="1"/>
    <row r="133" ht="17.45" customHeight="1"/>
    <row r="134" ht="11.45" customHeight="1"/>
  </sheetData>
  <mergeCells count="8">
    <mergeCell ref="A108:E108"/>
    <mergeCell ref="A5:D5"/>
    <mergeCell ref="A6:D6"/>
    <mergeCell ref="A7:D7"/>
    <mergeCell ref="A8:A9"/>
    <mergeCell ref="A80:D80"/>
    <mergeCell ref="A30:E30"/>
    <mergeCell ref="A53:E53"/>
  </mergeCells>
  <phoneticPr fontId="14" type="noConversion"/>
  <pageMargins left="0.94488188976377963" right="0.31496062992125984" top="0.35433070866141736" bottom="0.27559055118110237" header="0.31496062992125984" footer="0.23622047244094491"/>
  <pageSetup paperSize="9" scale="89" orientation="landscape" r:id="rId1"/>
  <rowBreaks count="2" manualBreakCount="2">
    <brk id="29" max="4" man="1"/>
    <brk id="7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рішення </vt:lpstr>
      <vt:lpstr>порів</vt:lpstr>
      <vt:lpstr>порівняльна</vt:lpstr>
      <vt:lpstr>порів!Область_печати</vt:lpstr>
      <vt:lpstr>порівняльна!Область_печати</vt:lpstr>
      <vt:lpstr>'рішення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v_zag3</cp:lastModifiedBy>
  <cp:lastPrinted>2022-04-07T08:57:55Z</cp:lastPrinted>
  <dcterms:created xsi:type="dcterms:W3CDTF">2016-05-11T11:34:35Z</dcterms:created>
  <dcterms:modified xsi:type="dcterms:W3CDTF">2022-04-07T08:58:01Z</dcterms:modified>
</cp:coreProperties>
</file>