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135" windowWidth="16050" windowHeight="5880"/>
  </bookViews>
  <sheets>
    <sheet name="додаток" sheetId="5" r:id="rId1"/>
    <sheet name="порівняльна" sheetId="6" r:id="rId2"/>
  </sheets>
  <definedNames>
    <definedName name="_xlnm.Print_Area" localSheetId="0">додаток!$A$1:$C$99</definedName>
    <definedName name="_xlnm.Print_Area" localSheetId="1">порівняльна!$A$1:$E$90</definedName>
  </definedNames>
  <calcPr calcId="125725"/>
</workbook>
</file>

<file path=xl/calcChain.xml><?xml version="1.0" encoding="utf-8"?>
<calcChain xmlns="http://schemas.openxmlformats.org/spreadsheetml/2006/main">
  <c r="C53" i="5"/>
  <c r="C49"/>
  <c r="C48" i="6"/>
  <c r="E60"/>
  <c r="E59"/>
  <c r="C48" i="5"/>
  <c r="C11"/>
  <c r="C13"/>
  <c r="C12"/>
  <c r="C11" i="6"/>
  <c r="E31"/>
  <c r="E30"/>
  <c r="C13"/>
  <c r="C12"/>
  <c r="C64" i="5"/>
  <c r="D32" i="6"/>
  <c r="D61"/>
  <c r="D72"/>
  <c r="D90"/>
  <c r="C61"/>
  <c r="E71"/>
  <c r="E70"/>
  <c r="C32"/>
  <c r="E47"/>
  <c r="E46"/>
  <c r="C32" i="5"/>
  <c r="C72" i="6"/>
  <c r="E88"/>
  <c r="E89"/>
  <c r="C75" i="5"/>
  <c r="D48" i="6"/>
  <c r="D11"/>
  <c r="C90"/>
  <c r="E90"/>
  <c r="E73"/>
  <c r="E74"/>
  <c r="E75"/>
  <c r="E76"/>
  <c r="E77"/>
  <c r="E78"/>
  <c r="E79"/>
  <c r="E80"/>
  <c r="E81"/>
  <c r="E82"/>
  <c r="E83"/>
  <c r="E84"/>
  <c r="E85"/>
  <c r="E86"/>
  <c r="E62"/>
  <c r="E63"/>
  <c r="E64"/>
  <c r="E65"/>
  <c r="E66"/>
  <c r="E67"/>
  <c r="E68"/>
  <c r="E69"/>
  <c r="E49"/>
  <c r="E50"/>
  <c r="E51"/>
  <c r="E52"/>
  <c r="E53"/>
  <c r="E54"/>
  <c r="E55"/>
  <c r="E56"/>
  <c r="E57"/>
  <c r="E58"/>
  <c r="E33"/>
  <c r="E34"/>
  <c r="E35"/>
  <c r="E36"/>
  <c r="E37"/>
  <c r="E38"/>
  <c r="E39"/>
  <c r="E40"/>
  <c r="E41"/>
  <c r="E42"/>
  <c r="E43"/>
  <c r="E44"/>
  <c r="E45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C87"/>
  <c r="E48"/>
  <c r="E11"/>
  <c r="D87"/>
  <c r="E61"/>
  <c r="E72"/>
  <c r="E32"/>
  <c r="E87"/>
  <c r="C92" i="5"/>
</calcChain>
</file>

<file path=xl/sharedStrings.xml><?xml version="1.0" encoding="utf-8"?>
<sst xmlns="http://schemas.openxmlformats.org/spreadsheetml/2006/main" count="342" uniqueCount="154">
  <si>
    <t>КЕКВ 2610</t>
  </si>
  <si>
    <t>Найменування</t>
  </si>
  <si>
    <t>Пор.                №</t>
  </si>
  <si>
    <t>Сума, грн</t>
  </si>
  <si>
    <t>______________№______________</t>
  </si>
  <si>
    <t>ВСЬОГО</t>
  </si>
  <si>
    <t>Заступник  міського голови</t>
  </si>
  <si>
    <t>з питань діяльності виконавчих органів ради</t>
  </si>
  <si>
    <t>Володимир ПЕПЕЛЬ</t>
  </si>
  <si>
    <t>2.</t>
  </si>
  <si>
    <t>2.1.</t>
  </si>
  <si>
    <t>заробітна плата робітників з благоустрою</t>
  </si>
  <si>
    <t>2.2.</t>
  </si>
  <si>
    <t>нарахування на заробітну плату</t>
  </si>
  <si>
    <t>3.</t>
  </si>
  <si>
    <t>Забезпечення функціонування  комунального підприємства «Теплокомунгосп»</t>
  </si>
  <si>
    <t>3.1.</t>
  </si>
  <si>
    <t>3.2.</t>
  </si>
  <si>
    <t xml:space="preserve">заробітна плата </t>
  </si>
  <si>
    <t xml:space="preserve">придбання пально-мастильних матеріалів </t>
  </si>
  <si>
    <t>придбання інвентарю</t>
  </si>
  <si>
    <t>придбання спецодягу</t>
  </si>
  <si>
    <t>4.</t>
  </si>
  <si>
    <t>4.1.</t>
  </si>
  <si>
    <t>4.2.</t>
  </si>
  <si>
    <t>5.</t>
  </si>
  <si>
    <t>5.1.</t>
  </si>
  <si>
    <t>5.2.</t>
  </si>
  <si>
    <t>вивезення сміття з урн та зібраного випадкового сміття</t>
  </si>
  <si>
    <t>придбання витратних матеріалів</t>
  </si>
  <si>
    <t>придбання запасних частин</t>
  </si>
  <si>
    <t>вивезення сміття зі стихійних сміттєзвалищ</t>
  </si>
  <si>
    <t>5.10.</t>
  </si>
  <si>
    <t>послуги із захоронення твердих побутових відходів, окрім рідких та небезпечних відходів</t>
  </si>
  <si>
    <t>_________________________</t>
  </si>
  <si>
    <t>оренда авто</t>
  </si>
  <si>
    <t>придбання бензинових повітродувок та бензинових пилососів для листя</t>
  </si>
  <si>
    <t>оренда спецтехніки та техніки</t>
  </si>
  <si>
    <t>управління житлового господарства департаменту</t>
  </si>
  <si>
    <t>міського господарства</t>
  </si>
  <si>
    <t xml:space="preserve">В.о. директора департаменту, начальник       </t>
  </si>
  <si>
    <t>нерозподілені кошти</t>
  </si>
  <si>
    <t>придбання  матеріалів для ремонту дитячих та спортивних майданчиків</t>
  </si>
  <si>
    <t>1.</t>
  </si>
  <si>
    <t>1.1.</t>
  </si>
  <si>
    <t>1.2.</t>
  </si>
  <si>
    <t>1.3.</t>
  </si>
  <si>
    <t>2.3.</t>
  </si>
  <si>
    <t>3.3.</t>
  </si>
  <si>
    <t>4.3.</t>
  </si>
  <si>
    <t>5.3.</t>
  </si>
  <si>
    <t>5.4.</t>
  </si>
  <si>
    <t>5.5.</t>
  </si>
  <si>
    <t>5.6.</t>
  </si>
  <si>
    <t>5.7.</t>
  </si>
  <si>
    <t>5.8.</t>
  </si>
  <si>
    <t>5.9.</t>
  </si>
  <si>
    <t>5.11.</t>
  </si>
  <si>
    <t>5.12.</t>
  </si>
  <si>
    <t>5.13.</t>
  </si>
  <si>
    <t>5.14.</t>
  </si>
  <si>
    <t xml:space="preserve">План роботи                                                                                                                                                       департаменту міського господарства міської ради на 2022 рік за КПКВК 1216020  «Забезпечення функціонування підприємств, установ та організацій, що виробляють, виконують та/або надають житлово-комунальні послуги»
</t>
  </si>
  <si>
    <t xml:space="preserve">                                                                Додаток</t>
  </si>
  <si>
    <t xml:space="preserve">   до рішення виконкому міської ради</t>
  </si>
  <si>
    <t>до рішення виконкому міської ради</t>
  </si>
  <si>
    <t>Нова редакція, грн</t>
  </si>
  <si>
    <t>Чинна редакція, грн</t>
  </si>
  <si>
    <t>Різниця, грн</t>
  </si>
  <si>
    <t>Порівняльна</t>
  </si>
  <si>
    <t xml:space="preserve">ПОРІВНЯЛЬНА до Плану роботи департаменту міського господарства міської ради на 2022 рік за КПКВК 1216020  «Забезпечення функціонування підприємств, установ та організацій, що виробляють, виконують та/або надають житлово-комунальні послуги»
</t>
  </si>
  <si>
    <t>придбання витратних матеріалів та запасних частин</t>
  </si>
  <si>
    <t>придбання кущоріза (4 шт.)</t>
  </si>
  <si>
    <t>придбання генератора бензинового (2 шт.)</t>
  </si>
  <si>
    <t>придбання розкидувача піско-сольової суміші (2 шт.)</t>
  </si>
  <si>
    <t>придбання подрібнювача гілок (2 шт.)</t>
  </si>
  <si>
    <t>придбання мотокіс «Oleo-mac» (4 шт.)</t>
  </si>
  <si>
    <t>придбання лавок (16 шт.)</t>
  </si>
  <si>
    <t>придбання урн (17 шт.)</t>
  </si>
  <si>
    <t>придбання лакофарбних матеріалів</t>
  </si>
  <si>
    <t>вивезення стихійних сміттєзвалищ</t>
  </si>
  <si>
    <t>послуги з прибирання та утилізації сміття, листя, суччя, тощо</t>
  </si>
  <si>
    <t xml:space="preserve">оренда спецтехніки 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</si>
  <si>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</si>
  <si>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</si>
  <si>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</si>
  <si>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</si>
  <si>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</si>
  <si>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</si>
  <si>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</si>
  <si>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</si>
  <si>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</si>
  <si>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</si>
  <si>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</si>
  <si>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</si>
  <si>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</si>
  <si>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</si>
  <si>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</si>
  <si>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</si>
  <si>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придбання газонокосарок (3 шт.)</t>
  </si>
  <si>
    <t>придбання косилки сегменто-пальцевої ДТЗ КСН-1,8 та запчастин</t>
  </si>
  <si>
    <t>придбання бензопил</t>
  </si>
  <si>
    <t xml:space="preserve">вивезення сміття </t>
  </si>
  <si>
    <t>ремонт косарок</t>
  </si>
  <si>
    <t>ремонт трактора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</si>
  <si>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</si>
  <si>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</si>
  <si>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</si>
  <si>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</si>
  <si>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</si>
  <si>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</si>
  <si>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</si>
  <si>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</si>
  <si>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</si>
  <si>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</si>
  <si>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придбання бензинової повітрядувки (2 шт.)</t>
  </si>
  <si>
    <t xml:space="preserve">придбання подрібнювача гілок </t>
  </si>
  <si>
    <t>оплата за вивезення сміття</t>
  </si>
  <si>
    <t>3.4.</t>
  </si>
  <si>
    <t>3.5.</t>
  </si>
  <si>
    <t>3.6.</t>
  </si>
  <si>
    <t>3.7.</t>
  </si>
  <si>
    <t>3.8.</t>
  </si>
  <si>
    <t>3.9.</t>
  </si>
  <si>
    <t>3.10.</t>
  </si>
  <si>
    <t xml:space="preserve">придбання  матеріалів </t>
  </si>
  <si>
    <t>вивіз сміття зі стихійних сміттєзвалищ</t>
  </si>
  <si>
    <t>4.4.</t>
  </si>
  <si>
    <t>4.5.</t>
  </si>
  <si>
    <t>4.6.</t>
  </si>
  <si>
    <t>4.7.</t>
  </si>
  <si>
    <t>4.8.</t>
  </si>
  <si>
    <t>4.9.</t>
  </si>
  <si>
    <t>Продовження додатка</t>
  </si>
  <si>
    <t>Забезпечення функціонування  комунального підприємства «Господар» Херсонської міської ради</t>
  </si>
  <si>
    <t>Забезпечення функціонування  комунального підприємства «Світоч» Херсонської міської ради</t>
  </si>
  <si>
    <t>Забезпечення функціонування  комунального підприємства «Наддніпрянка» Херсонської міської ради</t>
  </si>
  <si>
    <t>Забезпечення функціонування  комунального підприємства «Три кринички» Херсонської міської ради</t>
  </si>
  <si>
    <t>заробітна плата робітників із благоустрою</t>
  </si>
  <si>
    <t>придбання лакофарбових матеріалів</t>
  </si>
  <si>
    <t>послуги з прибирання та утилізації сміття, листя, суччя тощо</t>
  </si>
  <si>
    <t>придбання косарки сегментно-пальцевої ДТЗ КСН-1,8 та запчастин</t>
  </si>
  <si>
    <t>придбання бензинової повітродувки (2 шт.)</t>
  </si>
  <si>
    <t>5.15.</t>
  </si>
  <si>
    <t>5.16.</t>
  </si>
  <si>
    <t>2.14.</t>
  </si>
  <si>
    <t>2.15.</t>
  </si>
  <si>
    <t>заробітна плата (АУП, працівники водопровідного господарства)</t>
  </si>
  <si>
    <t>нарахування на заробітну плату (АУП, працівники водопровідного господарства)</t>
  </si>
  <si>
    <t>4.10.</t>
  </si>
  <si>
    <t>4.11.</t>
  </si>
  <si>
    <t>Олена МАЗУР</t>
  </si>
  <si>
    <t>1.20.</t>
  </si>
  <si>
    <t>3.11.</t>
  </si>
  <si>
    <t>3.12.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</si>
</sst>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5" fillId="0" borderId="1" xfId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7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4" fontId="12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0" fillId="0" borderId="4" xfId="0" applyBorder="1" applyAlignment="1"/>
    <xf numFmtId="4" fontId="11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abSelected="1" view="pageBreakPreview" topLeftCell="A86" zoomScale="90" zoomScaleNormal="100" zoomScaleSheetLayoutView="90" workbookViewId="0">
      <selection activeCell="C54" sqref="C54"/>
    </sheetView>
  </sheetViews>
  <sheetFormatPr defaultRowHeight="15"/>
  <cols>
    <col min="1" max="1" width="8" customWidth="1"/>
    <col min="2" max="2" width="81.140625" customWidth="1"/>
    <col min="3" max="3" width="31.5703125" customWidth="1"/>
    <col min="4" max="4" width="13.28515625" customWidth="1"/>
    <col min="5" max="5" width="11" customWidth="1"/>
  </cols>
  <sheetData>
    <row r="1" spans="1:3" ht="18.75">
      <c r="B1" s="41" t="s">
        <v>62</v>
      </c>
      <c r="C1" s="42"/>
    </row>
    <row r="2" spans="1:3" ht="18.75">
      <c r="B2" s="48" t="s">
        <v>63</v>
      </c>
      <c r="C2" s="43"/>
    </row>
    <row r="3" spans="1:3" ht="18.75">
      <c r="B3" s="43" t="s">
        <v>4</v>
      </c>
      <c r="C3" s="43"/>
    </row>
    <row r="4" spans="1:3" ht="13.5" customHeight="1">
      <c r="B4" s="44"/>
      <c r="C4" s="44"/>
    </row>
    <row r="5" spans="1:3" ht="1.5" customHeight="1">
      <c r="A5" s="47"/>
      <c r="B5" s="47"/>
      <c r="C5" s="47"/>
    </row>
    <row r="6" spans="1:3" ht="58.15" customHeight="1">
      <c r="A6" s="45" t="s">
        <v>61</v>
      </c>
      <c r="B6" s="46"/>
      <c r="C6" s="46"/>
    </row>
    <row r="7" spans="1:3" ht="37.5" customHeight="1">
      <c r="A7" s="46"/>
      <c r="B7" s="46"/>
      <c r="C7" s="46"/>
    </row>
    <row r="8" spans="1:3" ht="37.5">
      <c r="A8" s="1" t="s">
        <v>2</v>
      </c>
      <c r="B8" s="1" t="s">
        <v>1</v>
      </c>
      <c r="C8" s="1" t="s">
        <v>3</v>
      </c>
    </row>
    <row r="9" spans="1:3" ht="18.75">
      <c r="A9" s="1">
        <v>1</v>
      </c>
      <c r="B9" s="1">
        <v>2</v>
      </c>
      <c r="C9" s="1">
        <v>3</v>
      </c>
    </row>
    <row r="10" spans="1:3" ht="18.75">
      <c r="A10" s="2"/>
      <c r="B10" s="1" t="s">
        <v>0</v>
      </c>
      <c r="C10" s="4"/>
    </row>
    <row r="11" spans="1:3" ht="37.5">
      <c r="A11" s="15" t="s">
        <v>43</v>
      </c>
      <c r="B11" s="16" t="s">
        <v>133</v>
      </c>
      <c r="C11" s="14">
        <f>C12+C13+C14+C15+C16+C17+C18+C19+C20+C21+C22+C23+C24+C25+C26+C27+C28+C29+C30+C31</f>
        <v>2949246</v>
      </c>
    </row>
    <row r="12" spans="1:3" ht="18.75">
      <c r="A12" s="6" t="s">
        <v>44</v>
      </c>
      <c r="B12" s="13" t="s">
        <v>137</v>
      </c>
      <c r="C12" s="4">
        <f>968757</f>
        <v>968757</v>
      </c>
    </row>
    <row r="13" spans="1:3" ht="18.75">
      <c r="A13" s="6" t="s">
        <v>45</v>
      </c>
      <c r="B13" s="13" t="s">
        <v>13</v>
      </c>
      <c r="C13" s="4">
        <f>213130</f>
        <v>213130</v>
      </c>
    </row>
    <row r="14" spans="1:3" ht="18.75">
      <c r="A14" s="6" t="s">
        <v>46</v>
      </c>
      <c r="B14" s="21" t="s">
        <v>19</v>
      </c>
      <c r="C14" s="4">
        <v>451830</v>
      </c>
    </row>
    <row r="15" spans="1:3" ht="18.75">
      <c r="A15" s="6" t="s">
        <v>82</v>
      </c>
      <c r="B15" s="21" t="s">
        <v>70</v>
      </c>
      <c r="C15" s="4">
        <v>101645</v>
      </c>
    </row>
    <row r="16" spans="1:3" ht="18.75">
      <c r="A16" s="6" t="s">
        <v>83</v>
      </c>
      <c r="B16" s="21" t="s">
        <v>20</v>
      </c>
      <c r="C16" s="4">
        <v>61760</v>
      </c>
    </row>
    <row r="17" spans="1:3" ht="18.75">
      <c r="A17" s="6" t="s">
        <v>84</v>
      </c>
      <c r="B17" s="21" t="s">
        <v>21</v>
      </c>
      <c r="C17" s="4">
        <v>16956</v>
      </c>
    </row>
    <row r="18" spans="1:3" ht="18.75">
      <c r="A18" s="6" t="s">
        <v>85</v>
      </c>
      <c r="B18" s="21" t="s">
        <v>71</v>
      </c>
      <c r="C18" s="4">
        <v>40000</v>
      </c>
    </row>
    <row r="19" spans="1:3" ht="18.75">
      <c r="A19" s="6" t="s">
        <v>86</v>
      </c>
      <c r="B19" s="21" t="s">
        <v>72</v>
      </c>
      <c r="C19" s="4">
        <v>39000</v>
      </c>
    </row>
    <row r="20" spans="1:3" ht="18.75">
      <c r="A20" s="6" t="s">
        <v>87</v>
      </c>
      <c r="B20" s="21" t="s">
        <v>73</v>
      </c>
      <c r="C20" s="4">
        <v>39000</v>
      </c>
    </row>
    <row r="21" spans="1:3" ht="18.75">
      <c r="A21" s="6" t="s">
        <v>88</v>
      </c>
      <c r="B21" s="21" t="s">
        <v>74</v>
      </c>
      <c r="C21" s="4">
        <v>39000</v>
      </c>
    </row>
    <row r="22" spans="1:3" ht="18.75">
      <c r="A22" s="6" t="s">
        <v>89</v>
      </c>
      <c r="B22" s="21" t="s">
        <v>75</v>
      </c>
      <c r="C22" s="4">
        <v>48000</v>
      </c>
    </row>
    <row r="23" spans="1:3" ht="18.75">
      <c r="A23" s="6" t="s">
        <v>90</v>
      </c>
      <c r="B23" s="21" t="s">
        <v>76</v>
      </c>
      <c r="C23" s="4">
        <v>112000</v>
      </c>
    </row>
    <row r="24" spans="1:3" ht="18.75">
      <c r="A24" s="6" t="s">
        <v>91</v>
      </c>
      <c r="B24" s="21" t="s">
        <v>77</v>
      </c>
      <c r="C24" s="4">
        <v>17000</v>
      </c>
    </row>
    <row r="25" spans="1:3" ht="18.75">
      <c r="A25" s="6" t="s">
        <v>92</v>
      </c>
      <c r="B25" s="21" t="s">
        <v>138</v>
      </c>
      <c r="C25" s="4">
        <v>17100</v>
      </c>
    </row>
    <row r="26" spans="1:3" ht="18.75">
      <c r="A26" s="6" t="s">
        <v>93</v>
      </c>
      <c r="B26" s="21" t="s">
        <v>79</v>
      </c>
      <c r="C26" s="4">
        <v>162668</v>
      </c>
    </row>
    <row r="27" spans="1:3" ht="18.75">
      <c r="A27" s="6" t="s">
        <v>94</v>
      </c>
      <c r="B27" s="21" t="s">
        <v>139</v>
      </c>
      <c r="C27" s="4">
        <v>130000</v>
      </c>
    </row>
    <row r="28" spans="1:3" ht="18.75">
      <c r="A28" s="6" t="s">
        <v>95</v>
      </c>
      <c r="B28" s="21" t="s">
        <v>28</v>
      </c>
      <c r="C28" s="4">
        <v>36000</v>
      </c>
    </row>
    <row r="29" spans="1:3" ht="18.75">
      <c r="A29" s="6" t="s">
        <v>96</v>
      </c>
      <c r="B29" s="21" t="s">
        <v>81</v>
      </c>
      <c r="C29" s="4">
        <v>355400</v>
      </c>
    </row>
    <row r="30" spans="1:3" ht="18.75">
      <c r="A30" s="6" t="s">
        <v>97</v>
      </c>
      <c r="B30" s="13" t="s">
        <v>146</v>
      </c>
      <c r="C30" s="4">
        <v>82000</v>
      </c>
    </row>
    <row r="31" spans="1:3" ht="37.5">
      <c r="A31" s="6" t="s">
        <v>151</v>
      </c>
      <c r="B31" s="13" t="s">
        <v>147</v>
      </c>
      <c r="C31" s="4">
        <v>18000</v>
      </c>
    </row>
    <row r="32" spans="1:3" ht="39.75" customHeight="1">
      <c r="A32" s="3" t="s">
        <v>9</v>
      </c>
      <c r="B32" s="19" t="s">
        <v>15</v>
      </c>
      <c r="C32" s="14">
        <f>C33+C34+C35+C36+C37+C38+C39+C40+C41+C42+C43+C44+C45+C46+C47</f>
        <v>3808803</v>
      </c>
    </row>
    <row r="33" spans="1:3" ht="18.75">
      <c r="A33" s="6" t="s">
        <v>10</v>
      </c>
      <c r="B33" s="13" t="s">
        <v>18</v>
      </c>
      <c r="C33" s="4">
        <v>2107302</v>
      </c>
    </row>
    <row r="34" spans="1:3" ht="18.75">
      <c r="A34" s="6" t="s">
        <v>12</v>
      </c>
      <c r="B34" s="13" t="s">
        <v>13</v>
      </c>
      <c r="C34" s="4">
        <v>463607</v>
      </c>
    </row>
    <row r="35" spans="1:3" ht="18.75">
      <c r="A35" s="6" t="s">
        <v>47</v>
      </c>
      <c r="B35" s="21" t="s">
        <v>41</v>
      </c>
      <c r="C35" s="4">
        <v>536094</v>
      </c>
    </row>
    <row r="36" spans="1:3" ht="18.75">
      <c r="A36" s="6" t="s">
        <v>104</v>
      </c>
      <c r="B36" s="21" t="s">
        <v>19</v>
      </c>
      <c r="C36" s="4">
        <v>335000</v>
      </c>
    </row>
    <row r="37" spans="1:3" ht="18.75">
      <c r="A37" s="6" t="s">
        <v>105</v>
      </c>
      <c r="B37" s="21" t="s">
        <v>70</v>
      </c>
      <c r="C37" s="4">
        <v>52000</v>
      </c>
    </row>
    <row r="38" spans="1:3" ht="18.75">
      <c r="A38" s="6" t="s">
        <v>106</v>
      </c>
      <c r="B38" s="21" t="s">
        <v>20</v>
      </c>
      <c r="C38" s="4">
        <v>16000</v>
      </c>
    </row>
    <row r="39" spans="1:3" ht="18.75">
      <c r="A39" s="6" t="s">
        <v>107</v>
      </c>
      <c r="B39" s="21" t="s">
        <v>21</v>
      </c>
      <c r="C39" s="4">
        <v>7000</v>
      </c>
    </row>
    <row r="40" spans="1:3" ht="18.75">
      <c r="A40" s="6" t="s">
        <v>108</v>
      </c>
      <c r="B40" s="21" t="s">
        <v>98</v>
      </c>
      <c r="C40" s="4">
        <v>36000</v>
      </c>
    </row>
    <row r="41" spans="1:3" ht="18.75">
      <c r="A41" s="6" t="s">
        <v>109</v>
      </c>
      <c r="B41" s="39" t="s">
        <v>140</v>
      </c>
      <c r="C41" s="4">
        <v>49900</v>
      </c>
    </row>
    <row r="42" spans="1:3" ht="18.75">
      <c r="A42" s="6" t="s">
        <v>110</v>
      </c>
      <c r="B42" s="21" t="s">
        <v>100</v>
      </c>
      <c r="C42" s="4">
        <v>24000</v>
      </c>
    </row>
    <row r="43" spans="1:3" ht="18.75">
      <c r="A43" s="6" t="s">
        <v>111</v>
      </c>
      <c r="B43" s="21" t="s">
        <v>101</v>
      </c>
      <c r="C43" s="4">
        <v>49900</v>
      </c>
    </row>
    <row r="44" spans="1:3" ht="18.75">
      <c r="A44" s="6" t="s">
        <v>112</v>
      </c>
      <c r="B44" s="21" t="s">
        <v>102</v>
      </c>
      <c r="C44" s="4">
        <v>12000</v>
      </c>
    </row>
    <row r="45" spans="1:3" ht="18.75">
      <c r="A45" s="6" t="s">
        <v>113</v>
      </c>
      <c r="B45" s="21" t="s">
        <v>103</v>
      </c>
      <c r="C45" s="4">
        <v>20000</v>
      </c>
    </row>
    <row r="46" spans="1:3" ht="18.75">
      <c r="A46" s="6" t="s">
        <v>144</v>
      </c>
      <c r="B46" s="38" t="s">
        <v>146</v>
      </c>
      <c r="C46" s="4">
        <v>82000</v>
      </c>
    </row>
    <row r="47" spans="1:3" ht="37.5">
      <c r="A47" s="6" t="s">
        <v>145</v>
      </c>
      <c r="B47" s="13" t="s">
        <v>147</v>
      </c>
      <c r="C47" s="4">
        <v>18000</v>
      </c>
    </row>
    <row r="48" spans="1:3" ht="37.5">
      <c r="A48" s="15" t="s">
        <v>14</v>
      </c>
      <c r="B48" s="16" t="s">
        <v>134</v>
      </c>
      <c r="C48" s="14">
        <f>C49+C53+C54+C55+C56+C57+C58+C59+C60+C61+C62+C63</f>
        <v>737439</v>
      </c>
    </row>
    <row r="49" spans="1:3" ht="18.75">
      <c r="A49" s="6" t="s">
        <v>16</v>
      </c>
      <c r="B49" s="13" t="s">
        <v>18</v>
      </c>
      <c r="C49" s="4">
        <f>430544</f>
        <v>430544</v>
      </c>
    </row>
    <row r="50" spans="1:3" ht="16.5">
      <c r="A50" s="49">
        <v>2</v>
      </c>
      <c r="B50" s="49"/>
      <c r="C50" s="49"/>
    </row>
    <row r="51" spans="1:3" ht="16.5">
      <c r="A51" s="31"/>
      <c r="B51" s="9"/>
      <c r="C51" s="32" t="s">
        <v>132</v>
      </c>
    </row>
    <row r="52" spans="1:3" ht="16.5">
      <c r="A52" s="33">
        <v>1</v>
      </c>
      <c r="B52" s="33">
        <v>2</v>
      </c>
      <c r="C52" s="33">
        <v>3</v>
      </c>
    </row>
    <row r="53" spans="1:3" ht="18.75">
      <c r="A53" s="6" t="s">
        <v>17</v>
      </c>
      <c r="B53" s="13" t="s">
        <v>13</v>
      </c>
      <c r="C53" s="4">
        <f>94719</f>
        <v>94719</v>
      </c>
    </row>
    <row r="54" spans="1:3" ht="18.75">
      <c r="A54" s="20" t="s">
        <v>48</v>
      </c>
      <c r="B54" s="21" t="s">
        <v>41</v>
      </c>
      <c r="C54" s="4">
        <v>5300</v>
      </c>
    </row>
    <row r="55" spans="1:3" ht="18.75">
      <c r="A55" s="20" t="s">
        <v>117</v>
      </c>
      <c r="B55" s="21" t="s">
        <v>19</v>
      </c>
      <c r="C55" s="4">
        <v>12200</v>
      </c>
    </row>
    <row r="56" spans="1:3" ht="18.75">
      <c r="A56" s="20" t="s">
        <v>118</v>
      </c>
      <c r="B56" s="21" t="s">
        <v>70</v>
      </c>
      <c r="C56" s="4">
        <v>7000</v>
      </c>
    </row>
    <row r="57" spans="1:3" ht="18.75">
      <c r="A57" s="20" t="s">
        <v>119</v>
      </c>
      <c r="B57" s="21" t="s">
        <v>20</v>
      </c>
      <c r="C57" s="4">
        <v>4000</v>
      </c>
    </row>
    <row r="58" spans="1:3" ht="18.75">
      <c r="A58" s="20" t="s">
        <v>120</v>
      </c>
      <c r="B58" s="21" t="s">
        <v>21</v>
      </c>
      <c r="C58" s="4">
        <v>8776</v>
      </c>
    </row>
    <row r="59" spans="1:3" ht="18.75">
      <c r="A59" s="20" t="s">
        <v>121</v>
      </c>
      <c r="B59" s="21" t="s">
        <v>141</v>
      </c>
      <c r="C59" s="4">
        <v>25000</v>
      </c>
    </row>
    <row r="60" spans="1:3" ht="18.75">
      <c r="A60" s="20" t="s">
        <v>122</v>
      </c>
      <c r="B60" s="21" t="s">
        <v>115</v>
      </c>
      <c r="C60" s="34">
        <v>19900</v>
      </c>
    </row>
    <row r="61" spans="1:3" ht="18.75">
      <c r="A61" s="20" t="s">
        <v>123</v>
      </c>
      <c r="B61" s="21" t="s">
        <v>116</v>
      </c>
      <c r="C61" s="4">
        <v>30000</v>
      </c>
    </row>
    <row r="62" spans="1:3" ht="18.75">
      <c r="A62" s="20" t="s">
        <v>152</v>
      </c>
      <c r="B62" s="38" t="s">
        <v>146</v>
      </c>
      <c r="C62" s="4">
        <v>82000</v>
      </c>
    </row>
    <row r="63" spans="1:3" ht="37.5">
      <c r="A63" s="20" t="s">
        <v>153</v>
      </c>
      <c r="B63" s="13" t="s">
        <v>147</v>
      </c>
      <c r="C63" s="4">
        <v>18000</v>
      </c>
    </row>
    <row r="64" spans="1:3" ht="37.5">
      <c r="A64" s="15" t="s">
        <v>22</v>
      </c>
      <c r="B64" s="16" t="s">
        <v>135</v>
      </c>
      <c r="C64" s="14">
        <f>C65+C66+C67+C68+C69+C70+C71+C72+C73+C74</f>
        <v>996646</v>
      </c>
    </row>
    <row r="65" spans="1:5" ht="18.75">
      <c r="A65" s="6" t="s">
        <v>23</v>
      </c>
      <c r="B65" s="13" t="s">
        <v>18</v>
      </c>
      <c r="C65" s="4">
        <v>518136</v>
      </c>
    </row>
    <row r="66" spans="1:5" ht="18.75">
      <c r="A66" s="6" t="s">
        <v>24</v>
      </c>
      <c r="B66" s="13" t="s">
        <v>13</v>
      </c>
      <c r="C66" s="4">
        <v>113991</v>
      </c>
    </row>
    <row r="67" spans="1:5" ht="18.75">
      <c r="A67" s="6" t="s">
        <v>49</v>
      </c>
      <c r="B67" s="21" t="s">
        <v>19</v>
      </c>
      <c r="C67" s="4">
        <v>16500</v>
      </c>
    </row>
    <row r="68" spans="1:5" ht="18.75">
      <c r="A68" s="6" t="s">
        <v>126</v>
      </c>
      <c r="B68" s="21" t="s">
        <v>124</v>
      </c>
      <c r="C68" s="4">
        <v>15400</v>
      </c>
    </row>
    <row r="69" spans="1:5" ht="18.75">
      <c r="A69" s="6" t="s">
        <v>127</v>
      </c>
      <c r="B69" s="21" t="s">
        <v>20</v>
      </c>
      <c r="C69" s="4">
        <v>179196</v>
      </c>
    </row>
    <row r="70" spans="1:5" ht="18.75">
      <c r="A70" s="6" t="s">
        <v>128</v>
      </c>
      <c r="B70" s="21" t="s">
        <v>21</v>
      </c>
      <c r="C70" s="4">
        <v>12600</v>
      </c>
    </row>
    <row r="71" spans="1:5" ht="18.75">
      <c r="A71" s="6" t="s">
        <v>129</v>
      </c>
      <c r="B71" s="21" t="s">
        <v>31</v>
      </c>
      <c r="C71" s="4">
        <v>25000</v>
      </c>
    </row>
    <row r="72" spans="1:5" ht="18.75">
      <c r="A72" s="6" t="s">
        <v>130</v>
      </c>
      <c r="B72" s="21" t="s">
        <v>81</v>
      </c>
      <c r="C72" s="4">
        <v>15823</v>
      </c>
    </row>
    <row r="73" spans="1:5" ht="18.75">
      <c r="A73" s="6" t="s">
        <v>131</v>
      </c>
      <c r="B73" s="38" t="s">
        <v>146</v>
      </c>
      <c r="C73" s="4">
        <v>82000</v>
      </c>
    </row>
    <row r="74" spans="1:5" ht="37.5">
      <c r="A74" s="6" t="s">
        <v>148</v>
      </c>
      <c r="B74" s="13" t="s">
        <v>147</v>
      </c>
      <c r="C74" s="4">
        <v>18000</v>
      </c>
    </row>
    <row r="75" spans="1:5" ht="37.5">
      <c r="A75" s="15" t="s">
        <v>25</v>
      </c>
      <c r="B75" s="16" t="s">
        <v>136</v>
      </c>
      <c r="C75" s="14">
        <f>C76+C77+C78+C79+C80+C81+C82+C83+C84+C85+C86+C87+C88+C89+C90+C91</f>
        <v>2272204</v>
      </c>
      <c r="D75" s="35"/>
      <c r="E75" s="35"/>
    </row>
    <row r="76" spans="1:5" ht="18.75">
      <c r="A76" s="6" t="s">
        <v>26</v>
      </c>
      <c r="B76" s="13" t="s">
        <v>18</v>
      </c>
      <c r="C76" s="4">
        <v>888200</v>
      </c>
      <c r="D76" s="35"/>
    </row>
    <row r="77" spans="1:5" ht="18.75">
      <c r="A77" s="6" t="s">
        <v>27</v>
      </c>
      <c r="B77" s="13" t="s">
        <v>13</v>
      </c>
      <c r="C77" s="4">
        <v>195404</v>
      </c>
      <c r="D77" s="35"/>
    </row>
    <row r="78" spans="1:5" ht="18.75">
      <c r="A78" s="6" t="s">
        <v>50</v>
      </c>
      <c r="B78" s="13" t="s">
        <v>31</v>
      </c>
      <c r="C78" s="4">
        <v>275000</v>
      </c>
      <c r="D78" s="35"/>
    </row>
    <row r="79" spans="1:5" ht="18.75">
      <c r="A79" s="6" t="s">
        <v>51</v>
      </c>
      <c r="B79" s="13" t="s">
        <v>28</v>
      </c>
      <c r="C79" s="4">
        <v>81904</v>
      </c>
      <c r="D79" s="35"/>
    </row>
    <row r="80" spans="1:5" ht="18.75">
      <c r="A80" s="6" t="s">
        <v>52</v>
      </c>
      <c r="B80" s="13" t="s">
        <v>21</v>
      </c>
      <c r="C80" s="4">
        <v>17600</v>
      </c>
      <c r="D80" s="35"/>
    </row>
    <row r="81" spans="1:4" ht="18.75">
      <c r="A81" s="6" t="s">
        <v>53</v>
      </c>
      <c r="B81" s="13" t="s">
        <v>29</v>
      </c>
      <c r="C81" s="4">
        <v>23296</v>
      </c>
      <c r="D81" s="35"/>
    </row>
    <row r="82" spans="1:4" ht="24" customHeight="1">
      <c r="A82" s="18" t="s">
        <v>54</v>
      </c>
      <c r="B82" s="13" t="s">
        <v>30</v>
      </c>
      <c r="C82" s="4">
        <v>49900</v>
      </c>
      <c r="D82" s="35"/>
    </row>
    <row r="83" spans="1:4" ht="18.75">
      <c r="A83" s="6" t="s">
        <v>55</v>
      </c>
      <c r="B83" s="13" t="s">
        <v>19</v>
      </c>
      <c r="C83" s="4">
        <v>320000</v>
      </c>
      <c r="D83" s="35"/>
    </row>
    <row r="84" spans="1:4" ht="18.75">
      <c r="A84" s="6" t="s">
        <v>56</v>
      </c>
      <c r="B84" s="13" t="s">
        <v>20</v>
      </c>
      <c r="C84" s="4">
        <v>5000</v>
      </c>
      <c r="D84" s="35"/>
    </row>
    <row r="85" spans="1:4" ht="37.5">
      <c r="A85" s="6" t="s">
        <v>32</v>
      </c>
      <c r="B85" s="13" t="s">
        <v>36</v>
      </c>
      <c r="C85" s="4">
        <v>40000</v>
      </c>
      <c r="D85" s="35"/>
    </row>
    <row r="86" spans="1:4" ht="37.5">
      <c r="A86" s="6" t="s">
        <v>57</v>
      </c>
      <c r="B86" s="13" t="s">
        <v>42</v>
      </c>
      <c r="C86" s="4">
        <v>45000</v>
      </c>
      <c r="D86" s="35"/>
    </row>
    <row r="87" spans="1:4" ht="37.5">
      <c r="A87" s="6" t="s">
        <v>58</v>
      </c>
      <c r="B87" s="13" t="s">
        <v>33</v>
      </c>
      <c r="C87" s="17">
        <v>45000</v>
      </c>
      <c r="D87" s="35"/>
    </row>
    <row r="88" spans="1:4" ht="18.75">
      <c r="A88" s="6" t="s">
        <v>59</v>
      </c>
      <c r="B88" s="13" t="s">
        <v>35</v>
      </c>
      <c r="C88" s="17">
        <v>36000</v>
      </c>
      <c r="D88" s="35"/>
    </row>
    <row r="89" spans="1:4" ht="18.75">
      <c r="A89" s="6" t="s">
        <v>60</v>
      </c>
      <c r="B89" s="13" t="s">
        <v>37</v>
      </c>
      <c r="C89" s="17">
        <v>49900</v>
      </c>
      <c r="D89" s="35"/>
    </row>
    <row r="90" spans="1:4" ht="18.75">
      <c r="A90" s="6" t="s">
        <v>142</v>
      </c>
      <c r="B90" s="38" t="s">
        <v>146</v>
      </c>
      <c r="C90" s="4">
        <v>131823.92000000001</v>
      </c>
      <c r="D90" s="35"/>
    </row>
    <row r="91" spans="1:4" ht="37.5">
      <c r="A91" s="6" t="s">
        <v>143</v>
      </c>
      <c r="B91" s="13" t="s">
        <v>147</v>
      </c>
      <c r="C91" s="4">
        <v>68176.08</v>
      </c>
      <c r="D91" s="35"/>
    </row>
    <row r="92" spans="1:4" ht="18.75">
      <c r="A92" s="1"/>
      <c r="B92" s="7" t="s">
        <v>5</v>
      </c>
      <c r="C92" s="5">
        <f>C11+C32+C48+C64+C75</f>
        <v>10764338</v>
      </c>
      <c r="D92" s="35"/>
    </row>
    <row r="93" spans="1:4" ht="19.5" customHeight="1">
      <c r="A93" s="40" t="s">
        <v>34</v>
      </c>
      <c r="B93" s="40"/>
    </row>
    <row r="94" spans="1:4" ht="20.25" customHeight="1">
      <c r="A94" s="8" t="s">
        <v>6</v>
      </c>
      <c r="B94" s="9"/>
      <c r="C94" s="10"/>
    </row>
    <row r="95" spans="1:4" ht="16.5">
      <c r="A95" s="8" t="s">
        <v>7</v>
      </c>
      <c r="B95" s="9"/>
      <c r="C95" s="10" t="s">
        <v>8</v>
      </c>
    </row>
    <row r="96" spans="1:4" ht="16.5">
      <c r="A96" s="8"/>
      <c r="B96" s="9"/>
      <c r="C96" s="11"/>
    </row>
    <row r="97" spans="1:3" ht="16.5">
      <c r="A97" s="8" t="s">
        <v>40</v>
      </c>
      <c r="B97" s="8"/>
      <c r="C97" s="12"/>
    </row>
    <row r="98" spans="1:3" ht="16.5">
      <c r="A98" s="8" t="s">
        <v>38</v>
      </c>
      <c r="B98" s="8"/>
      <c r="C98" s="10"/>
    </row>
    <row r="99" spans="1:3" ht="16.5">
      <c r="A99" s="8" t="s">
        <v>39</v>
      </c>
      <c r="B99" s="8"/>
      <c r="C99" s="10" t="s">
        <v>150</v>
      </c>
    </row>
  </sheetData>
  <mergeCells count="8">
    <mergeCell ref="A93:B93"/>
    <mergeCell ref="B1:C1"/>
    <mergeCell ref="B3:C3"/>
    <mergeCell ref="B4:C4"/>
    <mergeCell ref="A6:C7"/>
    <mergeCell ref="A5:C5"/>
    <mergeCell ref="B2:C2"/>
    <mergeCell ref="A50:C50"/>
  </mergeCells>
  <phoneticPr fontId="0" type="noConversion"/>
  <pageMargins left="1.1811023622047245" right="0.39370078740157483" top="0.78740157480314965" bottom="0.44" header="0" footer="0"/>
  <pageSetup paperSize="9" scale="70" fitToHeight="0" orientation="portrait" r:id="rId1"/>
  <rowBreaks count="1" manualBreakCount="1">
    <brk id="49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view="pageBreakPreview" topLeftCell="A76" zoomScale="90" zoomScaleNormal="100" zoomScaleSheetLayoutView="90" workbookViewId="0">
      <selection activeCell="C50" sqref="C50"/>
    </sheetView>
  </sheetViews>
  <sheetFormatPr defaultRowHeight="15"/>
  <cols>
    <col min="1" max="1" width="8" customWidth="1"/>
    <col min="2" max="2" width="75.140625" customWidth="1"/>
    <col min="3" max="3" width="26.28515625" customWidth="1"/>
    <col min="4" max="4" width="22.42578125" customWidth="1"/>
    <col min="5" max="5" width="26.85546875" customWidth="1"/>
  </cols>
  <sheetData>
    <row r="1" spans="1:5" ht="18.75" customHeight="1">
      <c r="C1" s="25"/>
      <c r="D1" s="25" t="s">
        <v>68</v>
      </c>
      <c r="E1" s="27"/>
    </row>
    <row r="2" spans="1:5" ht="18.75" customHeight="1">
      <c r="C2" s="25"/>
      <c r="D2" s="26" t="s">
        <v>64</v>
      </c>
      <c r="E2" s="27"/>
    </row>
    <row r="3" spans="1:5" ht="18.75" customHeight="1">
      <c r="C3" s="25"/>
      <c r="D3" s="26" t="s">
        <v>4</v>
      </c>
      <c r="E3" s="27"/>
    </row>
    <row r="4" spans="1:5" ht="13.5" customHeight="1">
      <c r="B4" s="44"/>
      <c r="C4" s="44"/>
    </row>
    <row r="5" spans="1:5" ht="1.5" customHeight="1">
      <c r="A5" s="47"/>
      <c r="B5" s="47"/>
      <c r="C5" s="47"/>
    </row>
    <row r="6" spans="1:5">
      <c r="A6" s="45" t="s">
        <v>69</v>
      </c>
      <c r="B6" s="45"/>
      <c r="C6" s="45"/>
      <c r="D6" s="45"/>
      <c r="E6" s="45"/>
    </row>
    <row r="7" spans="1:5" ht="51" customHeight="1">
      <c r="A7" s="50"/>
      <c r="B7" s="50"/>
      <c r="C7" s="50"/>
      <c r="D7" s="50"/>
      <c r="E7" s="50"/>
    </row>
    <row r="8" spans="1:5" ht="37.5">
      <c r="A8" s="1" t="s">
        <v>2</v>
      </c>
      <c r="B8" s="1" t="s">
        <v>1</v>
      </c>
      <c r="C8" s="1" t="s">
        <v>65</v>
      </c>
      <c r="D8" s="1" t="s">
        <v>66</v>
      </c>
      <c r="E8" s="1" t="s">
        <v>67</v>
      </c>
    </row>
    <row r="9" spans="1:5" ht="18.75">
      <c r="A9" s="1">
        <v>1</v>
      </c>
      <c r="B9" s="1">
        <v>2</v>
      </c>
      <c r="C9" s="1">
        <v>3</v>
      </c>
      <c r="D9" s="24">
        <v>4</v>
      </c>
      <c r="E9" s="24">
        <v>5</v>
      </c>
    </row>
    <row r="10" spans="1:5" ht="18.75">
      <c r="A10" s="2"/>
      <c r="B10" s="1" t="s">
        <v>0</v>
      </c>
      <c r="C10" s="4"/>
      <c r="D10" s="23"/>
      <c r="E10" s="23"/>
    </row>
    <row r="11" spans="1:5" ht="37.5" customHeight="1">
      <c r="A11" s="15" t="s">
        <v>43</v>
      </c>
      <c r="B11" s="16" t="s">
        <v>133</v>
      </c>
      <c r="C11" s="14">
        <f>C12+C13+C14+C15+C16+C17+C18+C19+C20+C21+C22+C23+C24+C25+C26+C27+C28+C29+C30+C31</f>
        <v>2949246</v>
      </c>
      <c r="D11" s="14">
        <f>D12+D13+D14+D15+D16+D17+D18+D19+D20+D21+D22+D23+D24+D25+D26+D27+D28+D29</f>
        <v>2849246</v>
      </c>
      <c r="E11" s="30">
        <f>C11-D11</f>
        <v>100000</v>
      </c>
    </row>
    <row r="12" spans="1:5" ht="18.75" customHeight="1">
      <c r="A12" s="6" t="s">
        <v>44</v>
      </c>
      <c r="B12" s="21" t="s">
        <v>11</v>
      </c>
      <c r="C12" s="4">
        <f>968757</f>
        <v>968757</v>
      </c>
      <c r="D12" s="4">
        <v>968757</v>
      </c>
      <c r="E12" s="28">
        <f t="shared" ref="E12:E81" si="0">C12-D12</f>
        <v>0</v>
      </c>
    </row>
    <row r="13" spans="1:5" ht="18.75" customHeight="1">
      <c r="A13" s="6" t="s">
        <v>45</v>
      </c>
      <c r="B13" s="21" t="s">
        <v>13</v>
      </c>
      <c r="C13" s="4">
        <f>213130</f>
        <v>213130</v>
      </c>
      <c r="D13" s="4">
        <v>213130</v>
      </c>
      <c r="E13" s="28">
        <f t="shared" si="0"/>
        <v>0</v>
      </c>
    </row>
    <row r="14" spans="1:5" ht="18.75" customHeight="1">
      <c r="A14" s="6" t="s">
        <v>46</v>
      </c>
      <c r="B14" s="21" t="s">
        <v>19</v>
      </c>
      <c r="C14" s="4">
        <v>451830</v>
      </c>
      <c r="D14" s="4">
        <v>451830</v>
      </c>
      <c r="E14" s="28">
        <f t="shared" si="0"/>
        <v>0</v>
      </c>
    </row>
    <row r="15" spans="1:5" ht="18.75" customHeight="1">
      <c r="A15" s="6" t="s">
        <v>82</v>
      </c>
      <c r="B15" s="21" t="s">
        <v>70</v>
      </c>
      <c r="C15" s="4">
        <v>101645</v>
      </c>
      <c r="D15" s="4">
        <v>101645</v>
      </c>
      <c r="E15" s="28">
        <f t="shared" si="0"/>
        <v>0</v>
      </c>
    </row>
    <row r="16" spans="1:5" ht="18.75" customHeight="1">
      <c r="A16" s="6" t="s">
        <v>83</v>
      </c>
      <c r="B16" s="21" t="s">
        <v>20</v>
      </c>
      <c r="C16" s="4">
        <v>61760</v>
      </c>
      <c r="D16" s="4">
        <v>61760</v>
      </c>
      <c r="E16" s="28">
        <f t="shared" si="0"/>
        <v>0</v>
      </c>
    </row>
    <row r="17" spans="1:5" ht="18.75" customHeight="1">
      <c r="A17" s="6" t="s">
        <v>84</v>
      </c>
      <c r="B17" s="21" t="s">
        <v>21</v>
      </c>
      <c r="C17" s="4">
        <v>16956</v>
      </c>
      <c r="D17" s="4">
        <v>16956</v>
      </c>
      <c r="E17" s="28">
        <f t="shared" si="0"/>
        <v>0</v>
      </c>
    </row>
    <row r="18" spans="1:5" ht="18.75" customHeight="1">
      <c r="A18" s="6" t="s">
        <v>85</v>
      </c>
      <c r="B18" s="21" t="s">
        <v>71</v>
      </c>
      <c r="C18" s="4">
        <v>40000</v>
      </c>
      <c r="D18" s="4">
        <v>40000</v>
      </c>
      <c r="E18" s="28">
        <f t="shared" si="0"/>
        <v>0</v>
      </c>
    </row>
    <row r="19" spans="1:5" ht="18.75" customHeight="1">
      <c r="A19" s="6" t="s">
        <v>86</v>
      </c>
      <c r="B19" s="21" t="s">
        <v>72</v>
      </c>
      <c r="C19" s="4">
        <v>39000</v>
      </c>
      <c r="D19" s="4">
        <v>39000</v>
      </c>
      <c r="E19" s="28">
        <f t="shared" si="0"/>
        <v>0</v>
      </c>
    </row>
    <row r="20" spans="1:5" ht="18.75" customHeight="1">
      <c r="A20" s="6" t="s">
        <v>87</v>
      </c>
      <c r="B20" s="21" t="s">
        <v>73</v>
      </c>
      <c r="C20" s="4">
        <v>39000</v>
      </c>
      <c r="D20" s="4">
        <v>39000</v>
      </c>
      <c r="E20" s="28">
        <f t="shared" si="0"/>
        <v>0</v>
      </c>
    </row>
    <row r="21" spans="1:5" ht="18.75" customHeight="1">
      <c r="A21" s="6" t="s">
        <v>88</v>
      </c>
      <c r="B21" s="21" t="s">
        <v>74</v>
      </c>
      <c r="C21" s="4">
        <v>39000</v>
      </c>
      <c r="D21" s="4">
        <v>39000</v>
      </c>
      <c r="E21" s="28">
        <f t="shared" si="0"/>
        <v>0</v>
      </c>
    </row>
    <row r="22" spans="1:5" ht="18.75" customHeight="1">
      <c r="A22" s="6" t="s">
        <v>89</v>
      </c>
      <c r="B22" s="21" t="s">
        <v>75</v>
      </c>
      <c r="C22" s="4">
        <v>48000</v>
      </c>
      <c r="D22" s="4">
        <v>48000</v>
      </c>
      <c r="E22" s="28">
        <f t="shared" si="0"/>
        <v>0</v>
      </c>
    </row>
    <row r="23" spans="1:5" ht="18.75" customHeight="1">
      <c r="A23" s="6" t="s">
        <v>90</v>
      </c>
      <c r="B23" s="21" t="s">
        <v>76</v>
      </c>
      <c r="C23" s="4">
        <v>112000</v>
      </c>
      <c r="D23" s="4">
        <v>112000</v>
      </c>
      <c r="E23" s="28">
        <f t="shared" si="0"/>
        <v>0</v>
      </c>
    </row>
    <row r="24" spans="1:5" ht="18.75" customHeight="1">
      <c r="A24" s="6" t="s">
        <v>91</v>
      </c>
      <c r="B24" s="21" t="s">
        <v>77</v>
      </c>
      <c r="C24" s="4">
        <v>17000</v>
      </c>
      <c r="D24" s="4">
        <v>17000</v>
      </c>
      <c r="E24" s="28">
        <f t="shared" si="0"/>
        <v>0</v>
      </c>
    </row>
    <row r="25" spans="1:5" ht="18.75" customHeight="1">
      <c r="A25" s="6" t="s">
        <v>92</v>
      </c>
      <c r="B25" s="21" t="s">
        <v>78</v>
      </c>
      <c r="C25" s="4">
        <v>17100</v>
      </c>
      <c r="D25" s="4">
        <v>17100</v>
      </c>
      <c r="E25" s="28">
        <f t="shared" si="0"/>
        <v>0</v>
      </c>
    </row>
    <row r="26" spans="1:5" ht="18.75" customHeight="1">
      <c r="A26" s="6" t="s">
        <v>93</v>
      </c>
      <c r="B26" s="21" t="s">
        <v>79</v>
      </c>
      <c r="C26" s="4">
        <v>162668</v>
      </c>
      <c r="D26" s="4">
        <v>162668</v>
      </c>
      <c r="E26" s="28">
        <f t="shared" si="0"/>
        <v>0</v>
      </c>
    </row>
    <row r="27" spans="1:5" ht="18.75" customHeight="1">
      <c r="A27" s="6" t="s">
        <v>94</v>
      </c>
      <c r="B27" s="21" t="s">
        <v>80</v>
      </c>
      <c r="C27" s="4">
        <v>130000</v>
      </c>
      <c r="D27" s="4">
        <v>130000</v>
      </c>
      <c r="E27" s="28">
        <f t="shared" si="0"/>
        <v>0</v>
      </c>
    </row>
    <row r="28" spans="1:5" ht="18.75" customHeight="1">
      <c r="A28" s="6" t="s">
        <v>95</v>
      </c>
      <c r="B28" s="21" t="s">
        <v>28</v>
      </c>
      <c r="C28" s="4">
        <v>36000</v>
      </c>
      <c r="D28" s="4">
        <v>36000</v>
      </c>
      <c r="E28" s="28">
        <f t="shared" si="0"/>
        <v>0</v>
      </c>
    </row>
    <row r="29" spans="1:5" ht="18.75" customHeight="1">
      <c r="A29" s="6" t="s">
        <v>96</v>
      </c>
      <c r="B29" s="21" t="s">
        <v>81</v>
      </c>
      <c r="C29" s="4">
        <v>355400</v>
      </c>
      <c r="D29" s="4">
        <v>355400</v>
      </c>
      <c r="E29" s="28">
        <f t="shared" si="0"/>
        <v>0</v>
      </c>
    </row>
    <row r="30" spans="1:5" ht="18.75" customHeight="1">
      <c r="A30" s="6" t="s">
        <v>97</v>
      </c>
      <c r="B30" s="13" t="s">
        <v>146</v>
      </c>
      <c r="C30" s="4">
        <v>82000</v>
      </c>
      <c r="D30" s="4">
        <v>0</v>
      </c>
      <c r="E30" s="28">
        <f t="shared" si="0"/>
        <v>82000</v>
      </c>
    </row>
    <row r="31" spans="1:5" ht="18.75" customHeight="1">
      <c r="A31" s="6" t="s">
        <v>151</v>
      </c>
      <c r="B31" s="13" t="s">
        <v>147</v>
      </c>
      <c r="C31" s="4">
        <v>18000</v>
      </c>
      <c r="D31" s="4">
        <v>0</v>
      </c>
      <c r="E31" s="28">
        <f t="shared" si="0"/>
        <v>18000</v>
      </c>
    </row>
    <row r="32" spans="1:5" ht="39.75" customHeight="1">
      <c r="A32" s="3" t="s">
        <v>9</v>
      </c>
      <c r="B32" s="19" t="s">
        <v>15</v>
      </c>
      <c r="C32" s="14">
        <f>C33+C34+C35+C36+C37+C38+C39+C40+C41+C42+C43+C44+C45+C46+C47</f>
        <v>3808803</v>
      </c>
      <c r="D32" s="14">
        <f>D33+D34+D35+D36+D37+D38+D39+D40+D41+D42+D43+D44+D45+D46+D47</f>
        <v>3808803</v>
      </c>
      <c r="E32" s="30">
        <f t="shared" si="0"/>
        <v>0</v>
      </c>
    </row>
    <row r="33" spans="1:5" ht="18.75" customHeight="1">
      <c r="A33" s="6" t="s">
        <v>10</v>
      </c>
      <c r="B33" s="21" t="s">
        <v>18</v>
      </c>
      <c r="C33" s="4">
        <v>2107302</v>
      </c>
      <c r="D33" s="4">
        <v>2107302</v>
      </c>
      <c r="E33" s="29">
        <f t="shared" si="0"/>
        <v>0</v>
      </c>
    </row>
    <row r="34" spans="1:5" ht="18.75" customHeight="1">
      <c r="A34" s="6" t="s">
        <v>12</v>
      </c>
      <c r="B34" s="21" t="s">
        <v>13</v>
      </c>
      <c r="C34" s="4">
        <v>463607</v>
      </c>
      <c r="D34" s="4">
        <v>463607</v>
      </c>
      <c r="E34" s="29">
        <f t="shared" si="0"/>
        <v>0</v>
      </c>
    </row>
    <row r="35" spans="1:5" ht="18.75" customHeight="1">
      <c r="A35" s="6" t="s">
        <v>47</v>
      </c>
      <c r="B35" s="21" t="s">
        <v>41</v>
      </c>
      <c r="C35" s="4">
        <v>536094</v>
      </c>
      <c r="D35" s="4">
        <v>536094</v>
      </c>
      <c r="E35" s="29">
        <f t="shared" si="0"/>
        <v>0</v>
      </c>
    </row>
    <row r="36" spans="1:5" ht="18.75" customHeight="1">
      <c r="A36" s="6" t="s">
        <v>104</v>
      </c>
      <c r="B36" s="21" t="s">
        <v>19</v>
      </c>
      <c r="C36" s="4">
        <v>335000</v>
      </c>
      <c r="D36" s="4">
        <v>335000</v>
      </c>
      <c r="E36" s="29">
        <f t="shared" si="0"/>
        <v>0</v>
      </c>
    </row>
    <row r="37" spans="1:5" ht="18.75" customHeight="1">
      <c r="A37" s="6" t="s">
        <v>105</v>
      </c>
      <c r="B37" s="21" t="s">
        <v>70</v>
      </c>
      <c r="C37" s="4">
        <v>52000</v>
      </c>
      <c r="D37" s="4">
        <v>52000</v>
      </c>
      <c r="E37" s="29">
        <f t="shared" si="0"/>
        <v>0</v>
      </c>
    </row>
    <row r="38" spans="1:5" ht="18.75" customHeight="1">
      <c r="A38" s="6" t="s">
        <v>106</v>
      </c>
      <c r="B38" s="21" t="s">
        <v>20</v>
      </c>
      <c r="C38" s="4">
        <v>16000</v>
      </c>
      <c r="D38" s="4">
        <v>16000</v>
      </c>
      <c r="E38" s="29">
        <f t="shared" si="0"/>
        <v>0</v>
      </c>
    </row>
    <row r="39" spans="1:5" ht="18.75" customHeight="1">
      <c r="A39" s="6" t="s">
        <v>107</v>
      </c>
      <c r="B39" s="21" t="s">
        <v>21</v>
      </c>
      <c r="C39" s="4">
        <v>7000</v>
      </c>
      <c r="D39" s="4">
        <v>7000</v>
      </c>
      <c r="E39" s="29">
        <f t="shared" si="0"/>
        <v>0</v>
      </c>
    </row>
    <row r="40" spans="1:5" ht="18.75" customHeight="1">
      <c r="A40" s="6" t="s">
        <v>108</v>
      </c>
      <c r="B40" s="21" t="s">
        <v>98</v>
      </c>
      <c r="C40" s="4">
        <v>36000</v>
      </c>
      <c r="D40" s="4">
        <v>36000</v>
      </c>
      <c r="E40" s="29">
        <f t="shared" si="0"/>
        <v>0</v>
      </c>
    </row>
    <row r="41" spans="1:5" ht="37.5" customHeight="1">
      <c r="A41" s="6" t="s">
        <v>109</v>
      </c>
      <c r="B41" s="21" t="s">
        <v>99</v>
      </c>
      <c r="C41" s="4">
        <v>49900</v>
      </c>
      <c r="D41" s="4">
        <v>49900</v>
      </c>
      <c r="E41" s="29">
        <f t="shared" si="0"/>
        <v>0</v>
      </c>
    </row>
    <row r="42" spans="1:5" ht="18.75" customHeight="1">
      <c r="A42" s="6" t="s">
        <v>110</v>
      </c>
      <c r="B42" s="21" t="s">
        <v>100</v>
      </c>
      <c r="C42" s="4">
        <v>24000</v>
      </c>
      <c r="D42" s="4">
        <v>24000</v>
      </c>
      <c r="E42" s="29">
        <f t="shared" si="0"/>
        <v>0</v>
      </c>
    </row>
    <row r="43" spans="1:5" ht="18.75" customHeight="1">
      <c r="A43" s="6" t="s">
        <v>111</v>
      </c>
      <c r="B43" s="21" t="s">
        <v>101</v>
      </c>
      <c r="C43" s="4">
        <v>49900</v>
      </c>
      <c r="D43" s="4">
        <v>49900</v>
      </c>
      <c r="E43" s="29">
        <f t="shared" si="0"/>
        <v>0</v>
      </c>
    </row>
    <row r="44" spans="1:5" ht="18.75" customHeight="1">
      <c r="A44" s="6" t="s">
        <v>112</v>
      </c>
      <c r="B44" s="21" t="s">
        <v>102</v>
      </c>
      <c r="C44" s="4">
        <v>12000</v>
      </c>
      <c r="D44" s="4">
        <v>12000</v>
      </c>
      <c r="E44" s="29">
        <f t="shared" si="0"/>
        <v>0</v>
      </c>
    </row>
    <row r="45" spans="1:5" ht="18.75" customHeight="1">
      <c r="A45" s="6" t="s">
        <v>113</v>
      </c>
      <c r="B45" s="21" t="s">
        <v>103</v>
      </c>
      <c r="C45" s="4">
        <v>20000</v>
      </c>
      <c r="D45" s="4">
        <v>20000</v>
      </c>
      <c r="E45" s="29">
        <f t="shared" si="0"/>
        <v>0</v>
      </c>
    </row>
    <row r="46" spans="1:5" ht="18.75" customHeight="1">
      <c r="A46" s="6" t="s">
        <v>144</v>
      </c>
      <c r="B46" s="13" t="s">
        <v>146</v>
      </c>
      <c r="C46" s="4">
        <v>82000</v>
      </c>
      <c r="D46" s="4">
        <v>82000</v>
      </c>
      <c r="E46" s="29">
        <f t="shared" si="0"/>
        <v>0</v>
      </c>
    </row>
    <row r="47" spans="1:5" ht="18.75" customHeight="1">
      <c r="A47" s="6" t="s">
        <v>145</v>
      </c>
      <c r="B47" s="13" t="s">
        <v>147</v>
      </c>
      <c r="C47" s="4">
        <v>18000</v>
      </c>
      <c r="D47" s="4">
        <v>18000</v>
      </c>
      <c r="E47" s="29">
        <f t="shared" si="0"/>
        <v>0</v>
      </c>
    </row>
    <row r="48" spans="1:5" ht="37.5" customHeight="1">
      <c r="A48" s="15" t="s">
        <v>14</v>
      </c>
      <c r="B48" s="16" t="s">
        <v>134</v>
      </c>
      <c r="C48" s="14">
        <f>C49+C50+C51+C52+C53+C54+C55+C56+C57+C58+C59+C60</f>
        <v>737439</v>
      </c>
      <c r="D48" s="14">
        <f>D49+D50+D51+D52+D53+D54+D55+D56+D57+D58</f>
        <v>637439</v>
      </c>
      <c r="E48" s="30">
        <f t="shared" si="0"/>
        <v>100000</v>
      </c>
    </row>
    <row r="49" spans="1:5" ht="18.75" customHeight="1">
      <c r="A49" s="6" t="s">
        <v>16</v>
      </c>
      <c r="B49" s="21" t="s">
        <v>18</v>
      </c>
      <c r="C49" s="4">
        <v>430544</v>
      </c>
      <c r="D49" s="4">
        <v>430544</v>
      </c>
      <c r="E49" s="29">
        <f t="shared" si="0"/>
        <v>0</v>
      </c>
    </row>
    <row r="50" spans="1:5" ht="18.75" customHeight="1">
      <c r="A50" s="6" t="s">
        <v>17</v>
      </c>
      <c r="B50" s="21" t="s">
        <v>13</v>
      </c>
      <c r="C50" s="4">
        <v>94719</v>
      </c>
      <c r="D50" s="4">
        <v>94719</v>
      </c>
      <c r="E50" s="29">
        <f t="shared" si="0"/>
        <v>0</v>
      </c>
    </row>
    <row r="51" spans="1:5" ht="18.75" customHeight="1">
      <c r="A51" s="20" t="s">
        <v>48</v>
      </c>
      <c r="B51" s="21" t="s">
        <v>41</v>
      </c>
      <c r="C51" s="4">
        <v>5300</v>
      </c>
      <c r="D51" s="4">
        <v>5300</v>
      </c>
      <c r="E51" s="29">
        <f t="shared" si="0"/>
        <v>0</v>
      </c>
    </row>
    <row r="52" spans="1:5" ht="18.75" customHeight="1">
      <c r="A52" s="20" t="s">
        <v>117</v>
      </c>
      <c r="B52" s="21" t="s">
        <v>19</v>
      </c>
      <c r="C52" s="4">
        <v>12200</v>
      </c>
      <c r="D52" s="4">
        <v>12200</v>
      </c>
      <c r="E52" s="29">
        <f t="shared" si="0"/>
        <v>0</v>
      </c>
    </row>
    <row r="53" spans="1:5" ht="18.75" customHeight="1">
      <c r="A53" s="20" t="s">
        <v>118</v>
      </c>
      <c r="B53" s="21" t="s">
        <v>70</v>
      </c>
      <c r="C53" s="4">
        <v>7000</v>
      </c>
      <c r="D53" s="4">
        <v>7000</v>
      </c>
      <c r="E53" s="29">
        <f t="shared" si="0"/>
        <v>0</v>
      </c>
    </row>
    <row r="54" spans="1:5" ht="18.75" customHeight="1">
      <c r="A54" s="20" t="s">
        <v>119</v>
      </c>
      <c r="B54" s="21" t="s">
        <v>20</v>
      </c>
      <c r="C54" s="4">
        <v>4000</v>
      </c>
      <c r="D54" s="4">
        <v>4000</v>
      </c>
      <c r="E54" s="29">
        <f t="shared" si="0"/>
        <v>0</v>
      </c>
    </row>
    <row r="55" spans="1:5" ht="18.75" customHeight="1">
      <c r="A55" s="20" t="s">
        <v>120</v>
      </c>
      <c r="B55" s="21" t="s">
        <v>21</v>
      </c>
      <c r="C55" s="4">
        <v>8776</v>
      </c>
      <c r="D55" s="4">
        <v>8776</v>
      </c>
      <c r="E55" s="29">
        <f t="shared" si="0"/>
        <v>0</v>
      </c>
    </row>
    <row r="56" spans="1:5" ht="18.75" customHeight="1">
      <c r="A56" s="20" t="s">
        <v>121</v>
      </c>
      <c r="B56" s="21" t="s">
        <v>114</v>
      </c>
      <c r="C56" s="4">
        <v>25000</v>
      </c>
      <c r="D56" s="4">
        <v>25000</v>
      </c>
      <c r="E56" s="29">
        <f t="shared" si="0"/>
        <v>0</v>
      </c>
    </row>
    <row r="57" spans="1:5" ht="18.75" customHeight="1">
      <c r="A57" s="20" t="s">
        <v>122</v>
      </c>
      <c r="B57" s="21" t="s">
        <v>115</v>
      </c>
      <c r="C57" s="4">
        <v>19900</v>
      </c>
      <c r="D57" s="4">
        <v>19900</v>
      </c>
      <c r="E57" s="29">
        <f t="shared" si="0"/>
        <v>0</v>
      </c>
    </row>
    <row r="58" spans="1:5" ht="18.75" customHeight="1">
      <c r="A58" s="20" t="s">
        <v>123</v>
      </c>
      <c r="B58" s="21" t="s">
        <v>116</v>
      </c>
      <c r="C58" s="4">
        <v>30000</v>
      </c>
      <c r="D58" s="4">
        <v>30000</v>
      </c>
      <c r="E58" s="29">
        <f t="shared" si="0"/>
        <v>0</v>
      </c>
    </row>
    <row r="59" spans="1:5" ht="18.75" customHeight="1">
      <c r="A59" s="20" t="s">
        <v>152</v>
      </c>
      <c r="B59" s="38" t="s">
        <v>146</v>
      </c>
      <c r="C59" s="4">
        <v>82000</v>
      </c>
      <c r="D59" s="4">
        <v>0</v>
      </c>
      <c r="E59" s="29">
        <f t="shared" si="0"/>
        <v>82000</v>
      </c>
    </row>
    <row r="60" spans="1:5" ht="18.75" customHeight="1">
      <c r="A60" s="20" t="s">
        <v>153</v>
      </c>
      <c r="B60" s="13" t="s">
        <v>147</v>
      </c>
      <c r="C60" s="4">
        <v>18000</v>
      </c>
      <c r="D60" s="4">
        <v>0</v>
      </c>
      <c r="E60" s="29">
        <f t="shared" si="0"/>
        <v>18000</v>
      </c>
    </row>
    <row r="61" spans="1:5" ht="37.5" customHeight="1">
      <c r="A61" s="15" t="s">
        <v>22</v>
      </c>
      <c r="B61" s="16" t="s">
        <v>135</v>
      </c>
      <c r="C61" s="14">
        <f>C62+C63+C64+C65+C66+C67+C68+C69+C70+C71</f>
        <v>996646</v>
      </c>
      <c r="D61" s="14">
        <f>D62+D63+D64+D65+D66+D67+D68+D69+D70+D71</f>
        <v>996646</v>
      </c>
      <c r="E61" s="30">
        <f t="shared" si="0"/>
        <v>0</v>
      </c>
    </row>
    <row r="62" spans="1:5" ht="18.75" customHeight="1">
      <c r="A62" s="6" t="s">
        <v>23</v>
      </c>
      <c r="B62" s="21" t="s">
        <v>18</v>
      </c>
      <c r="C62" s="4">
        <v>518136</v>
      </c>
      <c r="D62" s="4">
        <v>518136</v>
      </c>
      <c r="E62" s="29">
        <f t="shared" si="0"/>
        <v>0</v>
      </c>
    </row>
    <row r="63" spans="1:5" ht="18.75" customHeight="1">
      <c r="A63" s="6" t="s">
        <v>24</v>
      </c>
      <c r="B63" s="21" t="s">
        <v>13</v>
      </c>
      <c r="C63" s="4">
        <v>113991</v>
      </c>
      <c r="D63" s="4">
        <v>113991</v>
      </c>
      <c r="E63" s="29">
        <f t="shared" si="0"/>
        <v>0</v>
      </c>
    </row>
    <row r="64" spans="1:5" ht="18.75" customHeight="1">
      <c r="A64" s="6" t="s">
        <v>126</v>
      </c>
      <c r="B64" s="21" t="s">
        <v>19</v>
      </c>
      <c r="C64" s="4">
        <v>16500</v>
      </c>
      <c r="D64" s="4">
        <v>16500</v>
      </c>
      <c r="E64" s="29">
        <f t="shared" si="0"/>
        <v>0</v>
      </c>
    </row>
    <row r="65" spans="1:5" ht="18.75" customHeight="1">
      <c r="A65" s="6" t="s">
        <v>127</v>
      </c>
      <c r="B65" s="21" t="s">
        <v>124</v>
      </c>
      <c r="C65" s="4">
        <v>15400</v>
      </c>
      <c r="D65" s="4">
        <v>15400</v>
      </c>
      <c r="E65" s="29">
        <f t="shared" si="0"/>
        <v>0</v>
      </c>
    </row>
    <row r="66" spans="1:5" ht="18.75" customHeight="1">
      <c r="A66" s="6" t="s">
        <v>128</v>
      </c>
      <c r="B66" s="21" t="s">
        <v>20</v>
      </c>
      <c r="C66" s="4">
        <v>179196</v>
      </c>
      <c r="D66" s="4">
        <v>179196</v>
      </c>
      <c r="E66" s="29">
        <f t="shared" si="0"/>
        <v>0</v>
      </c>
    </row>
    <row r="67" spans="1:5" ht="18.75" customHeight="1">
      <c r="A67" s="6" t="s">
        <v>129</v>
      </c>
      <c r="B67" s="21" t="s">
        <v>21</v>
      </c>
      <c r="C67" s="4">
        <v>12600</v>
      </c>
      <c r="D67" s="4">
        <v>12600</v>
      </c>
      <c r="E67" s="29">
        <f t="shared" si="0"/>
        <v>0</v>
      </c>
    </row>
    <row r="68" spans="1:5" ht="18.75" customHeight="1">
      <c r="A68" s="6" t="s">
        <v>130</v>
      </c>
      <c r="B68" s="21" t="s">
        <v>125</v>
      </c>
      <c r="C68" s="4">
        <v>25000</v>
      </c>
      <c r="D68" s="4">
        <v>25000</v>
      </c>
      <c r="E68" s="29">
        <f t="shared" si="0"/>
        <v>0</v>
      </c>
    </row>
    <row r="69" spans="1:5" ht="18.75" customHeight="1">
      <c r="A69" s="6" t="s">
        <v>131</v>
      </c>
      <c r="B69" s="21" t="s">
        <v>81</v>
      </c>
      <c r="C69" s="4">
        <v>15823</v>
      </c>
      <c r="D69" s="4">
        <v>15823</v>
      </c>
      <c r="E69" s="29">
        <f t="shared" si="0"/>
        <v>0</v>
      </c>
    </row>
    <row r="70" spans="1:5" ht="18.75" customHeight="1">
      <c r="A70" s="6" t="s">
        <v>148</v>
      </c>
      <c r="B70" s="13" t="s">
        <v>146</v>
      </c>
      <c r="C70" s="4">
        <v>82000</v>
      </c>
      <c r="D70" s="4">
        <v>82000</v>
      </c>
      <c r="E70" s="29">
        <f t="shared" si="0"/>
        <v>0</v>
      </c>
    </row>
    <row r="71" spans="1:5" ht="18.75" customHeight="1">
      <c r="A71" s="6" t="s">
        <v>149</v>
      </c>
      <c r="B71" s="13" t="s">
        <v>147</v>
      </c>
      <c r="C71" s="4">
        <v>18000</v>
      </c>
      <c r="D71" s="4">
        <v>18000</v>
      </c>
      <c r="E71" s="29">
        <f t="shared" si="0"/>
        <v>0</v>
      </c>
    </row>
    <row r="72" spans="1:5" ht="37.5">
      <c r="A72" s="15" t="s">
        <v>25</v>
      </c>
      <c r="B72" s="16" t="s">
        <v>136</v>
      </c>
      <c r="C72" s="14">
        <f>C73+C74+C75+C76+C77+C78+C79+C80+C81+C82+C83+C84+C85+C86+C88+C89</f>
        <v>2272204</v>
      </c>
      <c r="D72" s="14">
        <f>D73+D74+D75+D76+D77+D78+D79+D80+D81+D82+D83+D84+D85+D86+D88+D89</f>
        <v>2272204</v>
      </c>
      <c r="E72" s="30">
        <f t="shared" si="0"/>
        <v>0</v>
      </c>
    </row>
    <row r="73" spans="1:5" ht="18.75">
      <c r="A73" s="6" t="s">
        <v>26</v>
      </c>
      <c r="B73" s="21" t="s">
        <v>18</v>
      </c>
      <c r="C73" s="4">
        <v>888200</v>
      </c>
      <c r="D73" s="4">
        <v>888200</v>
      </c>
      <c r="E73" s="29">
        <f t="shared" si="0"/>
        <v>0</v>
      </c>
    </row>
    <row r="74" spans="1:5" ht="18.75">
      <c r="A74" s="6" t="s">
        <v>27</v>
      </c>
      <c r="B74" s="21" t="s">
        <v>13</v>
      </c>
      <c r="C74" s="4">
        <v>195404</v>
      </c>
      <c r="D74" s="4">
        <v>195404</v>
      </c>
      <c r="E74" s="29">
        <f t="shared" si="0"/>
        <v>0</v>
      </c>
    </row>
    <row r="75" spans="1:5" ht="18.75">
      <c r="A75" s="6" t="s">
        <v>50</v>
      </c>
      <c r="B75" s="21" t="s">
        <v>31</v>
      </c>
      <c r="C75" s="4">
        <v>275000</v>
      </c>
      <c r="D75" s="4">
        <v>275000</v>
      </c>
      <c r="E75" s="29">
        <f t="shared" si="0"/>
        <v>0</v>
      </c>
    </row>
    <row r="76" spans="1:5" ht="18.75">
      <c r="A76" s="6" t="s">
        <v>51</v>
      </c>
      <c r="B76" s="21" t="s">
        <v>28</v>
      </c>
      <c r="C76" s="4">
        <v>81904</v>
      </c>
      <c r="D76" s="4">
        <v>81904</v>
      </c>
      <c r="E76" s="29">
        <f t="shared" si="0"/>
        <v>0</v>
      </c>
    </row>
    <row r="77" spans="1:5" ht="18.75">
      <c r="A77" s="6" t="s">
        <v>52</v>
      </c>
      <c r="B77" s="21" t="s">
        <v>21</v>
      </c>
      <c r="C77" s="4">
        <v>17600</v>
      </c>
      <c r="D77" s="4">
        <v>17600</v>
      </c>
      <c r="E77" s="29">
        <f t="shared" si="0"/>
        <v>0</v>
      </c>
    </row>
    <row r="78" spans="1:5" ht="18.75">
      <c r="A78" s="6" t="s">
        <v>53</v>
      </c>
      <c r="B78" s="21" t="s">
        <v>29</v>
      </c>
      <c r="C78" s="4">
        <v>23296</v>
      </c>
      <c r="D78" s="4">
        <v>23296</v>
      </c>
      <c r="E78" s="29">
        <f t="shared" si="0"/>
        <v>0</v>
      </c>
    </row>
    <row r="79" spans="1:5" ht="24" customHeight="1">
      <c r="A79" s="18" t="s">
        <v>54</v>
      </c>
      <c r="B79" s="21" t="s">
        <v>30</v>
      </c>
      <c r="C79" s="4">
        <v>49900</v>
      </c>
      <c r="D79" s="4">
        <v>49900</v>
      </c>
      <c r="E79" s="29">
        <f t="shared" si="0"/>
        <v>0</v>
      </c>
    </row>
    <row r="80" spans="1:5" ht="18.75">
      <c r="A80" s="6" t="s">
        <v>55</v>
      </c>
      <c r="B80" s="21" t="s">
        <v>19</v>
      </c>
      <c r="C80" s="4">
        <v>320000</v>
      </c>
      <c r="D80" s="4">
        <v>320000</v>
      </c>
      <c r="E80" s="29">
        <f t="shared" si="0"/>
        <v>0</v>
      </c>
    </row>
    <row r="81" spans="1:5" ht="18.75">
      <c r="A81" s="6" t="s">
        <v>56</v>
      </c>
      <c r="B81" s="21" t="s">
        <v>20</v>
      </c>
      <c r="C81" s="4">
        <v>5000</v>
      </c>
      <c r="D81" s="4">
        <v>5000</v>
      </c>
      <c r="E81" s="29">
        <f t="shared" si="0"/>
        <v>0</v>
      </c>
    </row>
    <row r="82" spans="1:5" ht="37.5">
      <c r="A82" s="6" t="s">
        <v>32</v>
      </c>
      <c r="B82" s="21" t="s">
        <v>36</v>
      </c>
      <c r="C82" s="4">
        <v>40000</v>
      </c>
      <c r="D82" s="4">
        <v>40000</v>
      </c>
      <c r="E82" s="29">
        <f t="shared" ref="E82:E90" si="1">C82-D82</f>
        <v>0</v>
      </c>
    </row>
    <row r="83" spans="1:5" ht="37.5">
      <c r="A83" s="6" t="s">
        <v>57</v>
      </c>
      <c r="B83" s="21" t="s">
        <v>42</v>
      </c>
      <c r="C83" s="4">
        <v>45000</v>
      </c>
      <c r="D83" s="4">
        <v>45000</v>
      </c>
      <c r="E83" s="29">
        <f t="shared" si="1"/>
        <v>0</v>
      </c>
    </row>
    <row r="84" spans="1:5" ht="37.5">
      <c r="A84" s="6" t="s">
        <v>58</v>
      </c>
      <c r="B84" s="21" t="s">
        <v>33</v>
      </c>
      <c r="C84" s="17">
        <v>45000</v>
      </c>
      <c r="D84" s="17">
        <v>45000</v>
      </c>
      <c r="E84" s="29">
        <f t="shared" si="1"/>
        <v>0</v>
      </c>
    </row>
    <row r="85" spans="1:5" ht="18.75">
      <c r="A85" s="6" t="s">
        <v>59</v>
      </c>
      <c r="B85" s="21" t="s">
        <v>35</v>
      </c>
      <c r="C85" s="17">
        <v>36000</v>
      </c>
      <c r="D85" s="17">
        <v>36000</v>
      </c>
      <c r="E85" s="29">
        <f t="shared" si="1"/>
        <v>0</v>
      </c>
    </row>
    <row r="86" spans="1:5" ht="18.75">
      <c r="A86" s="6" t="s">
        <v>60</v>
      </c>
      <c r="B86" s="21" t="s">
        <v>37</v>
      </c>
      <c r="C86" s="17">
        <v>49900</v>
      </c>
      <c r="D86" s="17">
        <v>49900</v>
      </c>
      <c r="E86" s="29">
        <f t="shared" si="1"/>
        <v>0</v>
      </c>
    </row>
    <row r="87" spans="1:5" ht="18.75" hidden="1">
      <c r="A87" s="1"/>
      <c r="B87" s="22" t="s">
        <v>5</v>
      </c>
      <c r="C87" s="5">
        <f>C11+C32+C48+C61+C72</f>
        <v>10764338</v>
      </c>
      <c r="D87" s="5">
        <f>D11+D32+D48+D61+D72</f>
        <v>10564338</v>
      </c>
      <c r="E87" s="29">
        <f t="shared" si="1"/>
        <v>200000</v>
      </c>
    </row>
    <row r="88" spans="1:5" ht="37.5">
      <c r="A88" s="6" t="s">
        <v>142</v>
      </c>
      <c r="B88" s="13" t="s">
        <v>146</v>
      </c>
      <c r="C88" s="4">
        <v>131823.92000000001</v>
      </c>
      <c r="D88" s="4">
        <v>131823.92000000001</v>
      </c>
      <c r="E88" s="29">
        <f t="shared" si="1"/>
        <v>0</v>
      </c>
    </row>
    <row r="89" spans="1:5" ht="37.5">
      <c r="A89" s="6" t="s">
        <v>143</v>
      </c>
      <c r="B89" s="13" t="s">
        <v>147</v>
      </c>
      <c r="C89" s="4">
        <v>68176.08</v>
      </c>
      <c r="D89" s="4">
        <v>68176.08</v>
      </c>
      <c r="E89" s="29">
        <f t="shared" si="1"/>
        <v>0</v>
      </c>
    </row>
    <row r="90" spans="1:5" ht="18.75" customHeight="1">
      <c r="A90" s="36"/>
      <c r="B90" s="7" t="s">
        <v>5</v>
      </c>
      <c r="C90" s="37">
        <f>C11+C32+C48+C61+C72</f>
        <v>10764338</v>
      </c>
      <c r="D90" s="37">
        <f>D11+D32+D48+D61+D72</f>
        <v>10564338</v>
      </c>
      <c r="E90" s="30">
        <f t="shared" si="1"/>
        <v>200000</v>
      </c>
    </row>
  </sheetData>
  <mergeCells count="3">
    <mergeCell ref="B4:C4"/>
    <mergeCell ref="A5:C5"/>
    <mergeCell ref="A6:E7"/>
  </mergeCells>
  <phoneticPr fontId="0" type="noConversion"/>
  <pageMargins left="1.1811023622047245" right="0.39370078740157483" top="0.78740157480314965" bottom="0.44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</vt:lpstr>
      <vt:lpstr>порівняльна</vt:lpstr>
      <vt:lpstr>додаток!Область_печати</vt:lpstr>
      <vt:lpstr>порівняльна!Область_печати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v_zag3</cp:lastModifiedBy>
  <cp:lastPrinted>2022-02-03T13:50:43Z</cp:lastPrinted>
  <dcterms:created xsi:type="dcterms:W3CDTF">2016-10-20T06:27:53Z</dcterms:created>
  <dcterms:modified xsi:type="dcterms:W3CDTF">2022-04-07T09:00:16Z</dcterms:modified>
</cp:coreProperties>
</file>